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shakuyti tner havelvathner\"/>
    </mc:Choice>
  </mc:AlternateContent>
  <bookViews>
    <workbookView xWindow="-120" yWindow="-120" windowWidth="21840" windowHeight="131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xaneri tiv-1" sheetId="24" state="hidden" r:id="rId8"/>
    <sheet name="Khmberi ev erekhaneri tiv-2" sheetId="22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8">'[2]Page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'Ekamut-caxs'!$A$1:$E$74</definedName>
    <definedName name="_xlnm.Print_Area" localSheetId="2">'Ekamutneri hamematakan'!$A$1:$F$66</definedName>
    <definedName name="_xlnm.Print_Area" localSheetId="8">'Khmberi ev erekhaneri tiv-2'!$A$1:$P$30</definedName>
    <definedName name="_xlnm.Print_Area" localSheetId="6">Komunal!$A$1:$N$35</definedName>
    <definedName name="Tab" localSheetId="8">#REF!</definedName>
    <definedName name="Tab">#REF!</definedName>
    <definedName name="Tab1CodeCol" localSheetId="4">#REF!</definedName>
    <definedName name="Tab1CodeCol" localSheetId="8">#REF!</definedName>
    <definedName name="Tab1CodeCol">#REF!</definedName>
    <definedName name="Tab1Col" localSheetId="8">#REF!</definedName>
    <definedName name="Tab1Col">#REF!</definedName>
    <definedName name="Tab1Col1" localSheetId="4">#REF!</definedName>
    <definedName name="Tab1Col1" localSheetId="8">#REF!</definedName>
    <definedName name="Tab1Col1">#REF!</definedName>
    <definedName name="Tab1ColLast" localSheetId="4">#REF!</definedName>
    <definedName name="Tab1ColLast" localSheetId="8">#REF!</definedName>
    <definedName name="Tab1ColLast">#REF!</definedName>
    <definedName name="Tab1Row1" localSheetId="4">#REF!</definedName>
    <definedName name="Tab1Row1" localSheetId="8">#REF!</definedName>
    <definedName name="Tab1Row1">#REF!</definedName>
    <definedName name="Tab1RowCode" localSheetId="4">#REF!</definedName>
    <definedName name="Tab1RowCode" localSheetId="8">#REF!</definedName>
    <definedName name="Tab1RowCode">#REF!</definedName>
    <definedName name="Tab1RowLast" localSheetId="4">#REF!</definedName>
    <definedName name="Tab1RowLast" localSheetId="8">#REF!</definedName>
    <definedName name="Tab1RowLast">#REF!</definedName>
    <definedName name="Tab2CodeCol" localSheetId="4">#REF!</definedName>
    <definedName name="Tab2CodeCol" localSheetId="8">#REF!</definedName>
    <definedName name="Tab2CodeCol">#REF!</definedName>
    <definedName name="Tab2Col1" localSheetId="4">#REF!</definedName>
    <definedName name="Tab2Col1" localSheetId="8">#REF!</definedName>
    <definedName name="Tab2Col1">#REF!</definedName>
    <definedName name="Tab2ColLast" localSheetId="4">#REF!</definedName>
    <definedName name="Tab2ColLast" localSheetId="8">#REF!</definedName>
    <definedName name="Tab2ColLast">#REF!</definedName>
    <definedName name="Tab2Row1" localSheetId="4">#REF!</definedName>
    <definedName name="Tab2Row1" localSheetId="8">#REF!</definedName>
    <definedName name="Tab2Row1">#REF!</definedName>
    <definedName name="Tab2RowCode" localSheetId="4">#REF!</definedName>
    <definedName name="Tab2RowCode" localSheetId="8">#REF!</definedName>
    <definedName name="Tab2RowCode">#REF!</definedName>
    <definedName name="Tab2RowLast" localSheetId="4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8">#REF!</definedName>
    <definedName name="Tab3CodeCol">#REF!</definedName>
    <definedName name="Tab3Col1" localSheetId="4">'[4]5'!#REF!</definedName>
    <definedName name="Tab3Col1" localSheetId="8">#REF!</definedName>
    <definedName name="Tab3Col1">#REF!</definedName>
    <definedName name="Tab3ColLast" localSheetId="4">'[4]5'!#REF!</definedName>
    <definedName name="Tab3ColLast" localSheetId="8">#REF!</definedName>
    <definedName name="Tab3ColLast">#REF!</definedName>
    <definedName name="Tab3Row1" localSheetId="4">'[4]5'!#REF!</definedName>
    <definedName name="Tab3Row1" localSheetId="8">#REF!</definedName>
    <definedName name="Tab3Row1">#REF!</definedName>
    <definedName name="Tab3RowLast" localSheetId="4">'[4]5'!#REF!</definedName>
    <definedName name="Tab3RowLast" localSheetId="8">#REF!</definedName>
    <definedName name="Tab3RowLast">#REF!</definedName>
    <definedName name="Tab4CodeCol" localSheetId="4">'[4]5'!#REF!</definedName>
    <definedName name="Tab4CodeCol" localSheetId="8">#REF!</definedName>
    <definedName name="Tab4CodeCol">#REF!</definedName>
    <definedName name="Tab4Col1" localSheetId="4">'[4]5'!#REF!</definedName>
    <definedName name="Tab4Col1" localSheetId="8">#REF!</definedName>
    <definedName name="Tab4Col1">#REF!</definedName>
    <definedName name="Tab4ColLast" localSheetId="4">'[4]5'!#REF!</definedName>
    <definedName name="Tab4ColLast" localSheetId="8">#REF!</definedName>
    <definedName name="Tab4ColLast">#REF!</definedName>
    <definedName name="Tab4Row1" localSheetId="4">'[4]5'!#REF!</definedName>
    <definedName name="Tab4Row1" localSheetId="8">#REF!</definedName>
    <definedName name="Tab4Row1">#REF!</definedName>
    <definedName name="Tab4RowLast" localSheetId="4">'[4]5'!#REF!</definedName>
    <definedName name="Tab4RowLast" localSheetId="8">#REF!</definedName>
    <definedName name="Tab4RowLast">#REF!</definedName>
    <definedName name="Tab5CodeCol" localSheetId="4">'[4]5'!#REF!</definedName>
    <definedName name="Tab5CodeCol" localSheetId="8">#REF!</definedName>
    <definedName name="Tab5CodeCol">#REF!</definedName>
    <definedName name="Tab5Col1" localSheetId="4">'[4]5'!#REF!</definedName>
    <definedName name="Tab5Col1" localSheetId="8">#REF!</definedName>
    <definedName name="Tab5Col1">#REF!</definedName>
    <definedName name="Tab5ColLast" localSheetId="4">'[4]5'!#REF!</definedName>
    <definedName name="Tab5ColLast" localSheetId="8">#REF!</definedName>
    <definedName name="Tab5ColLast">#REF!</definedName>
    <definedName name="Tab5Row1" localSheetId="4">'[4]5'!#REF!</definedName>
    <definedName name="Tab5Row1" localSheetId="8">#REF!</definedName>
    <definedName name="Tab5Row1">#REF!</definedName>
    <definedName name="Tab5RowLast" localSheetId="4">'[4]5'!#REF!</definedName>
    <definedName name="Tab5RowLast" localSheetId="8">#REF!</definedName>
    <definedName name="Tab5RowLast">#REF!</definedName>
    <definedName name="Tab6CodeCol" localSheetId="4">'[4]5'!#REF!</definedName>
    <definedName name="Tab6CodeCol" localSheetId="8">#REF!</definedName>
    <definedName name="Tab6CodeCol">#REF!</definedName>
    <definedName name="Tab6Col1" localSheetId="4">'[4]5'!#REF!</definedName>
    <definedName name="Tab6Col1" localSheetId="8">#REF!</definedName>
    <definedName name="Tab6Col1">#REF!</definedName>
    <definedName name="Tab6ColLast" localSheetId="4">'[4]5'!#REF!</definedName>
    <definedName name="Tab6ColLast" localSheetId="8">#REF!</definedName>
    <definedName name="Tab6ColLast">#REF!</definedName>
    <definedName name="Tab6Row1" localSheetId="4">'[4]5'!#REF!</definedName>
    <definedName name="Tab6Row1" localSheetId="8">#REF!</definedName>
    <definedName name="Tab6Row1">#REF!</definedName>
    <definedName name="Tab6RowLast" localSheetId="4">'[4]5'!#REF!</definedName>
    <definedName name="Tab6RowLast" localSheetId="8">#REF!</definedName>
    <definedName name="Tab6RowLast">#REF!</definedName>
    <definedName name="Tab7CodeCol" localSheetId="4">#REF!</definedName>
    <definedName name="Tab7CodeCol" localSheetId="8">#REF!</definedName>
    <definedName name="Tab7CodeCol">#REF!</definedName>
    <definedName name="Tab7Col1" localSheetId="4">#REF!</definedName>
    <definedName name="Tab7Col1" localSheetId="8">#REF!</definedName>
    <definedName name="Tab7Col1">#REF!</definedName>
    <definedName name="Tab7ColLast" localSheetId="4">#REF!</definedName>
    <definedName name="Tab7ColLast" localSheetId="8">#REF!</definedName>
    <definedName name="Tab7ColLast">#REF!</definedName>
    <definedName name="Tab7Row1" localSheetId="4">#REF!</definedName>
    <definedName name="Tab7Row1" localSheetId="8">#REF!</definedName>
    <definedName name="Tab7Row1">#REF!</definedName>
    <definedName name="Tab7RowCode" localSheetId="4">#REF!</definedName>
    <definedName name="Tab7RowCode" localSheetId="8">#REF!</definedName>
    <definedName name="Tab7RowCode">#REF!</definedName>
    <definedName name="Tab7RowLast" localSheetId="4">#REF!</definedName>
    <definedName name="Tab7RowLast" localSheetId="8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22" l="1"/>
  <c r="D63" i="19" l="1"/>
  <c r="C7" i="11" l="1"/>
  <c r="C10" i="11"/>
  <c r="D12" i="22" l="1"/>
  <c r="C15" i="24"/>
  <c r="D15" i="24"/>
  <c r="E15" i="24"/>
  <c r="D25" i="24" l="1"/>
  <c r="E18" i="24"/>
  <c r="D18" i="24"/>
  <c r="C18" i="24"/>
  <c r="E10" i="24"/>
  <c r="D10" i="24"/>
  <c r="C10" i="24"/>
  <c r="E6" i="24"/>
  <c r="D6" i="24"/>
  <c r="C6" i="24"/>
  <c r="C21" i="24" l="1"/>
  <c r="E21" i="24"/>
  <c r="D21" i="24"/>
  <c r="E69" i="7"/>
  <c r="M12" i="22" l="1"/>
  <c r="H12" i="22"/>
  <c r="F12" i="22"/>
  <c r="L11" i="22"/>
  <c r="N11" i="22" s="1"/>
  <c r="P11" i="22" s="1"/>
  <c r="N10" i="22"/>
  <c r="P10" i="22" s="1"/>
  <c r="N9" i="22"/>
  <c r="P9" i="22" s="1"/>
  <c r="N8" i="22"/>
  <c r="P8" i="22" s="1"/>
  <c r="N7" i="22"/>
  <c r="N12" i="22" l="1"/>
  <c r="N14" i="22" s="1"/>
  <c r="P7" i="22"/>
  <c r="P12" i="22" s="1"/>
  <c r="P14" i="22" s="1"/>
  <c r="E9" i="23" l="1"/>
  <c r="E8" i="23"/>
  <c r="G1" i="7" l="1"/>
  <c r="A24" i="10" l="1"/>
  <c r="A25" i="10" s="1"/>
  <c r="A26" i="10" s="1"/>
  <c r="A27" i="10" s="1"/>
  <c r="A28" i="10" s="1"/>
  <c r="A33" i="10" s="1"/>
  <c r="A35" i="10" s="1"/>
  <c r="A36" i="10" s="1"/>
  <c r="A37" i="10" s="1"/>
  <c r="A38" i="10" s="1"/>
  <c r="A40" i="10" s="1"/>
  <c r="A41" i="10" s="1"/>
  <c r="A42" i="10" s="1"/>
  <c r="A43" i="10" s="1"/>
  <c r="A44" i="10" s="1"/>
  <c r="A48" i="10" s="1"/>
  <c r="A49" i="10" s="1"/>
  <c r="A55" i="10" s="1"/>
  <c r="A56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33" i="9" s="1"/>
  <c r="A35" i="9" s="1"/>
  <c r="A36" i="9" s="1"/>
  <c r="A37" i="9" s="1"/>
  <c r="A38" i="9" s="1"/>
  <c r="A40" i="9" s="1"/>
  <c r="A41" i="9" s="1"/>
  <c r="A42" i="9" s="1"/>
  <c r="A43" i="9" s="1"/>
  <c r="A44" i="9" s="1"/>
  <c r="A48" i="9" s="1"/>
  <c r="A49" i="9" s="1"/>
  <c r="A51" i="9" s="1"/>
  <c r="A52" i="9" s="1"/>
  <c r="A53" i="9" s="1"/>
  <c r="A55" i="9" s="1"/>
  <c r="A58" i="9" s="1"/>
  <c r="A2" i="9"/>
  <c r="A8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2" i="7" s="1"/>
  <c r="A43" i="7" s="1"/>
  <c r="A44" i="7" s="1"/>
  <c r="A46" i="7" s="1"/>
  <c r="A47" i="7" s="1"/>
  <c r="A48" i="7" s="1"/>
  <c r="A49" i="7" s="1"/>
  <c r="A50" i="7" s="1"/>
  <c r="A54" i="7" s="1"/>
  <c r="A55" i="7" s="1"/>
  <c r="A59" i="7" s="1"/>
  <c r="A61" i="7" s="1"/>
  <c r="A31" i="19"/>
  <c r="A32" i="19" s="1"/>
  <c r="A33" i="19" s="1"/>
  <c r="A34" i="19" s="1"/>
  <c r="A35" i="19" s="1"/>
  <c r="A40" i="19" s="1"/>
  <c r="A42" i="19" s="1"/>
  <c r="A43" i="19" s="1"/>
  <c r="A44" i="19" s="1"/>
  <c r="A45" i="19" s="1"/>
  <c r="A47" i="19" s="1"/>
  <c r="A48" i="19" s="1"/>
  <c r="A50" i="19" s="1"/>
  <c r="A51" i="19" s="1"/>
  <c r="A55" i="19" s="1"/>
  <c r="A56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2" i="7" s="1"/>
  <c r="A23" i="7" s="1"/>
  <c r="A24" i="7" s="1"/>
  <c r="E5" i="7"/>
  <c r="E4" i="7"/>
  <c r="A62" i="19" l="1"/>
  <c r="A65" i="19" s="1"/>
  <c r="D8" i="9" l="1"/>
  <c r="F15" i="7" l="1"/>
  <c r="D9" i="10" s="1"/>
  <c r="B23" i="9" l="1"/>
  <c r="C13" i="7" l="1"/>
  <c r="G55" i="9"/>
  <c r="G19" i="9"/>
  <c r="E62" i="7"/>
  <c r="E35" i="7"/>
  <c r="L19" i="23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F9" i="23"/>
  <c r="M8" i="23"/>
  <c r="N8" i="23" s="1"/>
  <c r="I8" i="23"/>
  <c r="J8" i="23" s="1"/>
  <c r="F8" i="23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1" i="19" s="1"/>
  <c r="N28" i="23"/>
  <c r="D33" i="19" s="1"/>
  <c r="J28" i="23"/>
  <c r="D32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O8" i="11"/>
  <c r="O9" i="11" s="1"/>
  <c r="D27" i="19" s="1"/>
  <c r="A2" i="11"/>
  <c r="D54" i="18"/>
  <c r="D59" i="18" s="1"/>
  <c r="F59" i="18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6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34" i="18" l="1"/>
  <c r="F66" i="7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50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E66" i="7"/>
  <c r="C66" i="7"/>
  <c r="C26" i="7" s="1"/>
  <c r="C25" i="7" s="1"/>
  <c r="D60" i="10"/>
  <c r="E60" i="10" s="1"/>
  <c r="D22" i="10"/>
  <c r="E22" i="10" s="1"/>
  <c r="D67" i="19"/>
  <c r="F67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E6" i="10"/>
  <c r="D6" i="9"/>
  <c r="E6" i="9" s="1"/>
  <c r="D29" i="10"/>
  <c r="E29" i="10" s="1"/>
  <c r="E59" i="10"/>
  <c r="D56" i="10"/>
  <c r="E56" i="10" s="1"/>
  <c r="K27" i="7"/>
  <c r="D21" i="10"/>
  <c r="G54" i="10" l="1"/>
  <c r="C12" i="7"/>
  <c r="C84" i="7" s="1"/>
  <c r="H25" i="7"/>
  <c r="K66" i="7"/>
  <c r="E26" i="7"/>
  <c r="J66" i="7"/>
  <c r="F26" i="7"/>
  <c r="D26" i="7"/>
  <c r="I66" i="7"/>
  <c r="D43" i="10"/>
  <c r="E43" i="10" s="1"/>
  <c r="D60" i="9"/>
  <c r="E60" i="9" s="1"/>
  <c r="D7" i="10"/>
  <c r="E7" i="10" s="1"/>
  <c r="E12" i="7"/>
  <c r="D12" i="7"/>
  <c r="C62" i="18"/>
  <c r="E21" i="10"/>
  <c r="K26" i="7" l="1"/>
  <c r="F25" i="7"/>
  <c r="J26" i="7"/>
  <c r="E25" i="7"/>
  <c r="E84" i="7" s="1"/>
  <c r="D25" i="7"/>
  <c r="I25" i="7" s="1"/>
  <c r="I26" i="7"/>
  <c r="D20" i="10"/>
  <c r="D19" i="10" s="1"/>
  <c r="J12" i="7"/>
  <c r="I12" i="7"/>
  <c r="K12" i="7"/>
  <c r="K25" i="7" l="1"/>
  <c r="F84" i="7"/>
  <c r="K84" i="7" s="1"/>
  <c r="J25" i="7"/>
  <c r="D84" i="7"/>
  <c r="I84" i="7" s="1"/>
  <c r="E20" i="10"/>
  <c r="E19" i="10"/>
  <c r="D78" i="10"/>
  <c r="E78" i="10" s="1"/>
  <c r="J84" i="7" l="1"/>
</calcChain>
</file>

<file path=xl/sharedStrings.xml><?xml version="1.0" encoding="utf-8"?>
<sst xmlns="http://schemas.openxmlformats.org/spreadsheetml/2006/main" count="513" uniqueCount="320">
  <si>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</si>
  <si>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</si>
  <si>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</si>
  <si>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</si>
  <si>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</si>
  <si>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</si>
  <si>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</si>
  <si>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</si>
  <si>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</si>
  <si>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</si>
  <si>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</si>
  <si>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</si>
  <si>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</si>
  <si>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</si>
  <si>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</si>
  <si>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</si>
  <si>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</si>
  <si>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</si>
  <si>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</si>
  <si>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</si>
  <si>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</si>
  <si>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</si>
  <si>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</si>
  <si>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</si>
  <si>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</si>
  <si>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</si>
  <si>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</si>
  <si>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</si>
  <si>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</si>
  <si>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</si>
  <si>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</si>
  <si>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</si>
  <si>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</si>
  <si>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</si>
  <si>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</si>
  <si>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</si>
  <si>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</si>
  <si>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</si>
  <si>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</si>
  <si>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</si>
  <si>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</si>
  <si>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</si>
  <si>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</si>
  <si>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</si>
  <si>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</si>
  <si>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</si>
  <si>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</si>
  <si>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</si>
  <si>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</si>
  <si>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</si>
  <si>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</si>
  <si>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</si>
  <si>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</si>
  <si>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</si>
  <si>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</si>
  <si>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</si>
  <si>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</si>
  <si>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</si>
  <si>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</si>
  <si>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</si>
  <si>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</si>
  <si>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</si>
  <si>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</si>
  <si>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</si>
  <si>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</si>
  <si>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</si>
  <si>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</si>
  <si>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</si>
  <si>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</si>
  <si>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</si>
  <si>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</si>
  <si>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</si>
  <si>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</si>
  <si>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</si>
  <si>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</si>
  <si>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</si>
  <si>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</si>
  <si>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</si>
  <si>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</si>
  <si>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</si>
  <si>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</si>
  <si>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</si>
  <si>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</si>
  <si>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</si>
  <si>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</si>
  <si>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</si>
  <si>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</si>
  <si>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</si>
  <si>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</si>
  <si>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</si>
  <si>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</si>
  <si>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</si>
  <si>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</si>
  <si>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</si>
  <si>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</si>
  <si>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</si>
  <si>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</si>
  <si>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</si>
  <si>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</si>
  <si>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</si>
  <si>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</si>
  <si>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</si>
  <si>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</si>
  <si>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</si>
  <si>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</si>
  <si>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</si>
  <si>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</si>
  <si>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</si>
  <si>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</si>
  <si>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</si>
  <si>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</si>
  <si>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</si>
  <si>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</si>
  <si>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</si>
  <si>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</si>
  <si>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</si>
  <si>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</si>
  <si>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</si>
  <si>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</si>
  <si>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</si>
  <si>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</si>
  <si>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</si>
  <si>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</si>
  <si>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</si>
  <si>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</si>
  <si>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</si>
  <si>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</si>
  <si>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</si>
  <si>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</si>
  <si>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</si>
  <si>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</si>
  <si>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</si>
  <si>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</si>
  <si>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</si>
  <si>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</si>
  <si>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</si>
  <si>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</si>
  <si>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</si>
  <si>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</si>
  <si>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</si>
  <si>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</si>
  <si>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</si>
  <si>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</si>
  <si>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</si>
  <si>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</si>
  <si>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</si>
  <si>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</si>
  <si>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</si>
  <si>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</si>
  <si>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</si>
  <si>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</si>
  <si>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</si>
  <si>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</si>
  <si>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</si>
  <si>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</si>
  <si>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</si>
  <si>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</si>
  <si>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</si>
  <si>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</si>
  <si>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</si>
  <si>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</si>
  <si>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</si>
  <si>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</si>
  <si>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</si>
  <si>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</si>
  <si>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</si>
  <si>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</si>
  <si>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</si>
  <si>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</si>
  <si>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</si>
  <si>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</si>
  <si>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</si>
  <si>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</si>
  <si>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</si>
  <si>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</si>
  <si>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</si>
  <si>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</si>
  <si>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</si>
  <si>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</si>
  <si>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</si>
  <si>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</si>
  <si>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</si>
  <si>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</si>
  <si>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</si>
  <si>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</si>
  <si>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</si>
  <si>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</si>
  <si>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</si>
  <si>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</si>
  <si>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</si>
  <si>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</si>
  <si>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</si>
  <si>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</si>
  <si>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</si>
  <si>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</si>
  <si>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</si>
  <si>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</si>
  <si>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</si>
  <si>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</si>
  <si>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</si>
  <si>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</si>
  <si>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</si>
  <si>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</si>
  <si>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</si>
  <si>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</si>
  <si>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</si>
  <si>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</si>
  <si>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</si>
  <si>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</si>
  <si>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</si>
  <si>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</si>
  <si>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</si>
  <si>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</si>
  <si>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</si>
  <si>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</si>
  <si>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</si>
  <si>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</si>
  <si>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</si>
  <si>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</si>
  <si>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</si>
  <si>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</si>
  <si>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</si>
  <si>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</si>
  <si>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</si>
  <si>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</si>
  <si>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</si>
  <si>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</si>
  <si>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</si>
  <si>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</si>
  <si>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</si>
  <si>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</si>
  <si>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</si>
  <si>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</si>
  <si>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</si>
  <si>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</si>
  <si>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</si>
  <si>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</si>
  <si>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</si>
  <si>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</si>
  <si>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</si>
  <si>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</si>
  <si>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       &lt;&lt;ԵՐԵՎԱՆԻ &lt;ՍԵԲԱՍՏԻԱ&gt; ՄՇԱԿՈՒԹԱՅԻՆ ԿԵՆՏՐՈՆ&gt;&gt;ՀՈԱԿ-ի</t>
  </si>
  <si>
    <t xml:space="preserve">2022թ.   </t>
  </si>
  <si>
    <t>խումբ</t>
  </si>
  <si>
    <t>Դասավանդվող առարկան</t>
  </si>
  <si>
    <t>Աշակ-ի թիվ գեղագիտ.</t>
  </si>
  <si>
    <t>Ուսման վարձավչարի չափը</t>
  </si>
  <si>
    <t>աշ.թիվ /կիսավճար/</t>
  </si>
  <si>
    <t>Կիսավճար  50%</t>
  </si>
  <si>
    <t>աշ.թիվ՝ պարտք</t>
  </si>
  <si>
    <t>09-ի պարտքի մուծում</t>
  </si>
  <si>
    <t>Ընդամենը՝ պարտքերի մարում</t>
  </si>
  <si>
    <t>Անվճար</t>
  </si>
  <si>
    <t>Ընդ.Գեղ.</t>
  </si>
  <si>
    <t xml:space="preserve"> վճարման %</t>
  </si>
  <si>
    <t>Ամսական          աշխ-րձ</t>
  </si>
  <si>
    <t>13  /12*10/</t>
  </si>
  <si>
    <t xml:space="preserve"> Արևներ </t>
  </si>
  <si>
    <t>հայ.ժող.պար</t>
  </si>
  <si>
    <t>Հայեր</t>
  </si>
  <si>
    <t>Արմեններ</t>
  </si>
  <si>
    <t>Միլեններ</t>
  </si>
  <si>
    <t>Մեծ Հայք</t>
  </si>
  <si>
    <t>դհոլի խումբ</t>
  </si>
  <si>
    <t>աշ.</t>
  </si>
  <si>
    <t>տարեկան՝</t>
  </si>
  <si>
    <t xml:space="preserve">          ՏԵՂԵԿԱԳԻՐ</t>
  </si>
  <si>
    <r>
      <t xml:space="preserve">Գեղագիտական բաժնի խմբերի և երեխաների թիվ    </t>
    </r>
    <r>
      <rPr>
        <b/>
        <sz val="10"/>
        <rFont val="Arial Armenian"/>
        <family val="2"/>
      </rPr>
      <t xml:space="preserve"> </t>
    </r>
  </si>
  <si>
    <t>Ա.Եղոյան</t>
  </si>
  <si>
    <t>Արխիվացման աշխատանքների գծով</t>
  </si>
  <si>
    <t>պարգևատրնամ գծով</t>
  </si>
  <si>
    <t>Ներկայացուցչական ծախսերի գծով</t>
  </si>
  <si>
    <t>պարգևատրման գծով</t>
  </si>
  <si>
    <t>Ն.Գաբրիելյան</t>
  </si>
  <si>
    <t xml:space="preserve">N79 մանկ.ենթաբաժանորդ </t>
  </si>
  <si>
    <t>ըստ անհրաժեշտության</t>
  </si>
  <si>
    <t>2023թ.մշակ.միջոցառումների կազմակերպչական աշխատանքների, երեխաների տեղափոխության և դահլիճների վարձակալության համար</t>
  </si>
  <si>
    <t>1.նկուղային հարկում  կոյուղագծի անհետազձգելի նորոգում                                  2.դասասենյակների և սանհանգույցի  մասնակի վերանորոգում</t>
  </si>
  <si>
    <t xml:space="preserve">քարտրիջների լիցքավորում, համակ.ծրագրային </t>
  </si>
  <si>
    <t>ՀԾ-7 սպասարկում</t>
  </si>
  <si>
    <t>տարեկան զննում/խմբավարների սան գրքույկների համար</t>
  </si>
  <si>
    <t>N79 մանկ.ենթաբաժանորդ</t>
  </si>
  <si>
    <t>ըստ կնքված պայմանագրի - 12 ամսվա համար</t>
  </si>
  <si>
    <t>10ամսվա համար նախատեսված վարձավճար</t>
  </si>
  <si>
    <t>Գորգերի քիմմաքրման գծով</t>
  </si>
  <si>
    <t>12 ամսվա ինտերնետի վճար</t>
  </si>
  <si>
    <t xml:space="preserve"> կուտակված փաստաթղթերի արխիվացում</t>
  </si>
  <si>
    <t>կուտակված փաստաթղթերի արխիվացում</t>
  </si>
  <si>
    <t xml:space="preserve">ըստ նախատեսվող աշակ.թվի վճարների 50% չափով </t>
  </si>
  <si>
    <t>&lt;&lt;Միլեն &gt;&gt;շոու բալետ/ինքնագործ համույթ/</t>
  </si>
  <si>
    <t>&lt;&lt;Վերածնունդ&gt;&gt;/ինքնագործ համույթ/</t>
  </si>
  <si>
    <t>*</t>
  </si>
  <si>
    <t>Ինքնագործ համույթները գործում են ավճար:</t>
  </si>
  <si>
    <r>
      <rPr>
        <sz val="14"/>
        <rFont val="Arial LatArm"/>
        <family val="2"/>
      </rPr>
      <t xml:space="preserve"> *  </t>
    </r>
    <r>
      <rPr>
        <sz val="9"/>
        <rFont val="Arial LatArm"/>
        <family val="2"/>
      </rPr>
      <t xml:space="preserve">   &lt;&lt;Վերածնունդ&gt;&gt;/ինքնագործ համույթ/</t>
    </r>
  </si>
  <si>
    <r>
      <rPr>
        <sz val="14"/>
        <rFont val="Arial LatArm"/>
        <family val="2"/>
      </rPr>
      <t xml:space="preserve"> *  </t>
    </r>
    <r>
      <rPr>
        <sz val="9"/>
        <rFont val="Arial LatArm"/>
        <family val="2"/>
      </rPr>
      <t xml:space="preserve">   </t>
    </r>
  </si>
  <si>
    <t xml:space="preserve">« Երևանի Սեբաստիա մշակութային կենտրոն» ՀՈԱԿ-ի </t>
  </si>
  <si>
    <t xml:space="preserve">Խմբերի /դասարանների/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</si>
  <si>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</si>
  <si>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</si>
  <si>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Մարզիչների թիվը*</t>
  </si>
  <si>
    <t>Հայկական ժողովրդական պարեր</t>
  </si>
  <si>
    <t>Արևներ</t>
  </si>
  <si>
    <t>Լատինոամերիկյան պարեր</t>
  </si>
  <si>
    <t>Դհոլահարների խումբ</t>
  </si>
  <si>
    <t>ընդամենը</t>
  </si>
  <si>
    <t>* Լրացնում են միայն մարզադպրոցները:</t>
  </si>
  <si>
    <t xml:space="preserve">                                                              Կ.Տ</t>
  </si>
  <si>
    <t>2023թ. խմբերի /դասարանների/, երեխաների և մարզիչների թվաքանակի վերաբերյալ</t>
  </si>
  <si>
    <t>Արթուր Եղոյան</t>
  </si>
  <si>
    <t>Նաիրա Գաբրիելյան</t>
  </si>
  <si>
    <t>ՏՆՕՐԵՆԻ Ժ/Պ՝</t>
  </si>
  <si>
    <t>Տնօրենի ժ/պ՝</t>
  </si>
  <si>
    <t>Գլխ.հաշվապահ՝</t>
  </si>
  <si>
    <t>հաշվարկված է ըստ 2023թ.հաստատված հաստիքացուցակի*12ամիս</t>
  </si>
  <si>
    <t xml:space="preserve">«Երևանի «Սեբաստիա» մշակութային կենտրոն» ՀՈԱԿ-ի </t>
  </si>
  <si>
    <t>աթոռներ սպասասրահի համար, աթոռներ դիմադիր սեղանի համար</t>
  </si>
  <si>
    <t>երաժշտական կենտրոն՝ ուժեղացուցիչ, վիդեոպրոյեկտոր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</si>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</sst>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Arial LatArm"/>
      <family val="2"/>
    </font>
    <font>
      <b/>
      <sz val="11"/>
      <name val="Arial Armenian"/>
      <family val="2"/>
    </font>
    <font>
      <sz val="9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7"/>
      <name val="Arial Armenian"/>
      <family val="2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7"/>
      <color theme="1"/>
      <name val="Calibri"/>
      <family val="2"/>
      <scheme val="minor"/>
    </font>
    <font>
      <sz val="10"/>
      <name val="Arial LatArm"/>
      <family val="2"/>
    </font>
    <font>
      <sz val="9"/>
      <name val="Arial Armenian"/>
      <family val="2"/>
      <charset val="204"/>
    </font>
    <font>
      <sz val="9"/>
      <name val="Arial LatArm"/>
      <family val="2"/>
    </font>
    <font>
      <sz val="9"/>
      <color theme="1"/>
      <name val="Calibri"/>
      <family val="2"/>
      <charset val="204"/>
      <scheme val="minor"/>
    </font>
    <font>
      <b/>
      <sz val="9"/>
      <name val="Arial Armenian"/>
      <family val="2"/>
    </font>
    <font>
      <sz val="11"/>
      <name val="Arial LatArm"/>
      <family val="2"/>
    </font>
    <font>
      <sz val="8"/>
      <name val="Arial"/>
      <family val="2"/>
      <charset val="204"/>
    </font>
    <font>
      <sz val="8"/>
      <name val="Arial LatArm"/>
      <family val="2"/>
    </font>
    <font>
      <b/>
      <sz val="11"/>
      <name val="Arial LatArm"/>
      <family val="2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name val="Calibri"/>
      <family val="2"/>
      <charset val="1"/>
    </font>
    <font>
      <sz val="9"/>
      <name val="Calibri"/>
      <family val="2"/>
      <charset val="1"/>
    </font>
    <font>
      <sz val="10"/>
      <name val="Sylfaen"/>
      <family val="1"/>
      <charset val="204"/>
    </font>
    <font>
      <sz val="14"/>
      <name val="Sylfaen"/>
      <family val="1"/>
      <charset val="204"/>
    </font>
    <font>
      <sz val="14"/>
      <name val="Arial LatArm"/>
      <family val="2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</font>
    <font>
      <b/>
      <sz val="10"/>
      <name val="Sylfaen"/>
      <family val="1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Sylfaen"/>
      <family val="1"/>
      <charset val="204"/>
    </font>
    <font>
      <b/>
      <sz val="11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9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Border="1" applyAlignment="1" applyProtection="1">
      <alignment horizontal="right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49" fillId="0" borderId="0" xfId="45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left" vertical="center"/>
      <protection locked="0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9" fillId="0" borderId="0" xfId="45" applyFont="1" applyBorder="1" applyAlignment="1">
      <alignment horizontal="center" vertical="center" wrapText="1"/>
    </xf>
    <xf numFmtId="0" fontId="48" fillId="0" borderId="0" xfId="45" applyFont="1" applyBorder="1" applyAlignment="1">
      <alignment vertical="center"/>
    </xf>
    <xf numFmtId="0" fontId="50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3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3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3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48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0" fontId="54" fillId="0" borderId="0" xfId="45" applyFont="1" applyFill="1" applyBorder="1" applyAlignment="1">
      <alignment horizontal="center" vertical="center" wrapText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55" fillId="0" borderId="0" xfId="49" applyNumberFormat="1" applyFont="1" applyFill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0" xfId="0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4" fillId="0" borderId="0" xfId="45" applyFont="1" applyBorder="1" applyAlignment="1" applyProtection="1">
      <alignment horizontal="center" vertical="center"/>
      <protection hidden="1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>
      <alignment horizontal="center" vertical="center" wrapText="1"/>
    </xf>
    <xf numFmtId="0" fontId="30" fillId="0" borderId="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0" fontId="38" fillId="0" borderId="0" xfId="45" applyFont="1" applyBorder="1" applyAlignment="1">
      <alignment horizontal="center" vertical="center" wrapText="1"/>
    </xf>
    <xf numFmtId="166" fontId="42" fillId="0" borderId="0" xfId="49" applyNumberFormat="1" applyFont="1" applyBorder="1" applyAlignment="1">
      <alignment horizontal="center" vertical="center" wrapText="1"/>
    </xf>
    <xf numFmtId="0" fontId="53" fillId="0" borderId="0" xfId="45" applyFont="1" applyFill="1" applyBorder="1" applyAlignment="1">
      <alignment vertical="center" wrapText="1"/>
    </xf>
    <xf numFmtId="3" fontId="58" fillId="0" borderId="0" xfId="49" applyNumberFormat="1" applyFont="1" applyBorder="1" applyAlignment="1">
      <alignment horizontal="center" vertical="center" wrapText="1"/>
    </xf>
    <xf numFmtId="0" fontId="59" fillId="0" borderId="0" xfId="45" applyFont="1" applyBorder="1" applyAlignment="1">
      <alignment vertical="center"/>
    </xf>
    <xf numFmtId="166" fontId="27" fillId="0" borderId="30" xfId="46" applyNumberFormat="1" applyFont="1" applyBorder="1" applyAlignment="1">
      <alignment horizontal="center" vertical="center" wrapText="1"/>
    </xf>
    <xf numFmtId="166" fontId="25" fillId="0" borderId="31" xfId="46" applyNumberFormat="1" applyFont="1" applyBorder="1" applyAlignment="1">
      <alignment horizontal="center" vertical="center" wrapText="1"/>
    </xf>
    <xf numFmtId="0" fontId="29" fillId="0" borderId="10" xfId="46" applyFont="1" applyBorder="1" applyAlignment="1">
      <alignment horizontal="left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0" fontId="48" fillId="0" borderId="10" xfId="45" applyFont="1" applyBorder="1" applyAlignment="1">
      <alignment vertical="center"/>
    </xf>
    <xf numFmtId="0" fontId="27" fillId="0" borderId="10" xfId="45" applyFont="1" applyBorder="1" applyAlignment="1">
      <alignment horizontal="center" vertical="center"/>
    </xf>
    <xf numFmtId="166" fontId="30" fillId="0" borderId="0" xfId="46" applyNumberFormat="1" applyFont="1" applyBorder="1" applyAlignment="1">
      <alignment horizontal="left" vertical="center" wrapText="1"/>
    </xf>
    <xf numFmtId="3" fontId="58" fillId="0" borderId="0" xfId="56" applyNumberFormat="1" applyFont="1" applyBorder="1" applyAlignment="1">
      <alignment horizontal="center" vertical="center" wrapText="1"/>
    </xf>
    <xf numFmtId="166" fontId="58" fillId="0" borderId="0" xfId="49" applyNumberFormat="1" applyFont="1" applyBorder="1" applyAlignment="1">
      <alignment horizontal="center" vertical="center" wrapText="1"/>
    </xf>
    <xf numFmtId="164" fontId="27" fillId="0" borderId="10" xfId="46" applyNumberFormat="1" applyFont="1" applyBorder="1" applyAlignment="1">
      <alignment horizontal="center" vertical="center" wrapText="1"/>
    </xf>
    <xf numFmtId="166" fontId="42" fillId="0" borderId="10" xfId="58" applyNumberFormat="1" applyFont="1" applyBorder="1" applyAlignment="1">
      <alignment horizontal="center" vertical="center" wrapText="1"/>
    </xf>
    <xf numFmtId="0" fontId="27" fillId="0" borderId="0" xfId="45" applyFont="1" applyBorder="1" applyAlignment="1">
      <alignment vertical="center"/>
    </xf>
    <xf numFmtId="166" fontId="41" fillId="0" borderId="0" xfId="58" applyNumberFormat="1" applyFont="1" applyBorder="1" applyAlignment="1">
      <alignment horizontal="center" vertical="center" wrapText="1"/>
    </xf>
    <xf numFmtId="0" fontId="54" fillId="24" borderId="0" xfId="45" applyFont="1" applyFill="1" applyBorder="1" applyAlignment="1">
      <alignment horizontal="center" vertical="center" wrapText="1"/>
    </xf>
    <xf numFmtId="0" fontId="54" fillId="0" borderId="0" xfId="45" applyFont="1" applyBorder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164" fontId="62" fillId="0" borderId="10" xfId="0" applyNumberFormat="1" applyFont="1" applyBorder="1" applyAlignment="1" applyProtection="1">
      <alignment horizontal="center" vertical="center"/>
    </xf>
    <xf numFmtId="164" fontId="62" fillId="0" borderId="0" xfId="0" applyNumberFormat="1" applyFont="1" applyBorder="1" applyAlignment="1" applyProtection="1">
      <alignment horizontal="center" vertical="center"/>
      <protection locked="0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>
      <alignment horizontal="center" vertical="center" wrapText="1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7" fillId="0" borderId="10" xfId="60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8" xfId="59" applyFont="1" applyBorder="1" applyAlignment="1">
      <alignment horizontal="left" vertical="center" wrapText="1"/>
    </xf>
    <xf numFmtId="3" fontId="29" fillId="0" borderId="10" xfId="19" applyNumberFormat="1" applyFont="1" applyBorder="1" applyAlignment="1" applyProtection="1">
      <alignment horizontal="center" vertical="center"/>
    </xf>
    <xf numFmtId="3" fontId="40" fillId="0" borderId="10" xfId="60" applyNumberFormat="1" applyFont="1" applyBorder="1" applyAlignment="1">
      <alignment horizontal="center" vertical="center" wrapText="1"/>
    </xf>
    <xf numFmtId="0" fontId="41" fillId="24" borderId="18" xfId="59" applyFont="1" applyFill="1" applyBorder="1" applyAlignment="1">
      <alignment horizontal="left" vertical="center" wrapText="1"/>
    </xf>
    <xf numFmtId="0" fontId="40" fillId="0" borderId="21" xfId="59" applyFont="1" applyBorder="1" applyAlignment="1">
      <alignment horizontal="center" vertical="center" wrapText="1"/>
    </xf>
    <xf numFmtId="0" fontId="42" fillId="0" borderId="34" xfId="59" applyFont="1" applyBorder="1" applyAlignment="1">
      <alignment horizontal="center" vertical="center" wrapText="1"/>
    </xf>
    <xf numFmtId="166" fontId="39" fillId="0" borderId="35" xfId="59" applyNumberFormat="1" applyFont="1" applyBorder="1" applyAlignment="1">
      <alignment horizontal="center" vertical="center" wrapText="1"/>
    </xf>
    <xf numFmtId="166" fontId="39" fillId="0" borderId="22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1" fontId="39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vertical="center"/>
    </xf>
    <xf numFmtId="0" fontId="39" fillId="0" borderId="0" xfId="59" applyFont="1" applyBorder="1" applyAlignment="1">
      <alignment horizontal="left" vertical="center" wrapText="1"/>
    </xf>
    <xf numFmtId="164" fontId="42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Alignment="1">
      <alignment horizontal="center" vertical="center" wrapText="1"/>
    </xf>
    <xf numFmtId="0" fontId="39" fillId="0" borderId="24" xfId="59" applyFont="1" applyBorder="1" applyAlignment="1">
      <alignment horizontal="center" vertical="center" wrapText="1"/>
    </xf>
    <xf numFmtId="0" fontId="47" fillId="0" borderId="25" xfId="59" applyFont="1" applyBorder="1" applyAlignment="1">
      <alignment horizontal="center" vertical="center" wrapText="1"/>
    </xf>
    <xf numFmtId="0" fontId="39" fillId="0" borderId="25" xfId="59" applyFont="1" applyBorder="1" applyAlignment="1">
      <alignment horizontal="center" vertical="center" wrapText="1"/>
    </xf>
    <xf numFmtId="164" fontId="43" fillId="0" borderId="26" xfId="59" applyNumberFormat="1" applyFont="1" applyBorder="1" applyAlignment="1">
      <alignment horizontal="center" vertical="center" wrapText="1"/>
    </xf>
    <xf numFmtId="0" fontId="39" fillId="0" borderId="26" xfId="59" applyFont="1" applyBorder="1" applyAlignment="1">
      <alignment horizontal="center" vertical="center" wrapText="1"/>
    </xf>
    <xf numFmtId="0" fontId="39" fillId="0" borderId="36" xfId="59" applyFont="1" applyBorder="1" applyAlignment="1">
      <alignment horizontal="center" vertical="center" wrapText="1"/>
    </xf>
    <xf numFmtId="0" fontId="39" fillId="0" borderId="29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6" fontId="39" fillId="0" borderId="10" xfId="59" applyNumberFormat="1" applyFont="1" applyBorder="1" applyAlignment="1">
      <alignment horizontal="center" vertical="center" wrapText="1"/>
    </xf>
    <xf numFmtId="166" fontId="39" fillId="0" borderId="17" xfId="59" applyNumberFormat="1" applyFont="1" applyBorder="1" applyAlignment="1">
      <alignment horizontal="center" vertical="center" wrapText="1"/>
    </xf>
    <xf numFmtId="166" fontId="39" fillId="0" borderId="16" xfId="59" applyNumberFormat="1" applyFont="1" applyBorder="1" applyAlignment="1">
      <alignment horizontal="center" vertical="center" wrapText="1"/>
    </xf>
    <xf numFmtId="166" fontId="39" fillId="0" borderId="20" xfId="59" applyNumberFormat="1" applyFont="1" applyBorder="1" applyAlignment="1">
      <alignment horizontal="center" vertical="center" wrapText="1"/>
    </xf>
    <xf numFmtId="166" fontId="39" fillId="0" borderId="18" xfId="59" applyNumberFormat="1" applyFont="1" applyBorder="1" applyAlignment="1">
      <alignment horizontal="center" vertical="center" wrapText="1"/>
    </xf>
    <xf numFmtId="0" fontId="39" fillId="0" borderId="21" xfId="59" applyFont="1" applyBorder="1" applyAlignment="1">
      <alignment horizontal="center" vertical="center" wrapText="1"/>
    </xf>
    <xf numFmtId="0" fontId="39" fillId="0" borderId="35" xfId="59" applyFont="1" applyBorder="1" applyAlignment="1">
      <alignment horizontal="left" vertical="center"/>
    </xf>
    <xf numFmtId="166" fontId="39" fillId="0" borderId="21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horizontal="center" vertical="center" wrapText="1"/>
    </xf>
    <xf numFmtId="0" fontId="39" fillId="0" borderId="0" xfId="59" applyFont="1" applyBorder="1" applyAlignment="1">
      <alignment horizontal="left" vertical="center"/>
    </xf>
    <xf numFmtId="166" fontId="39" fillId="0" borderId="0" xfId="59" applyNumberFormat="1" applyFont="1" applyBorder="1" applyAlignment="1">
      <alignment horizontal="center" vertical="center" wrapText="1"/>
    </xf>
    <xf numFmtId="0" fontId="39" fillId="0" borderId="10" xfId="59" applyFont="1" applyBorder="1" applyAlignment="1">
      <alignment horizontal="center" vertical="center" wrapText="1"/>
    </xf>
    <xf numFmtId="164" fontId="39" fillId="0" borderId="10" xfId="59" applyNumberFormat="1" applyFont="1" applyBorder="1" applyAlignment="1">
      <alignment horizontal="center" vertical="center" wrapText="1"/>
    </xf>
    <xf numFmtId="164" fontId="39" fillId="0" borderId="0" xfId="60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left" vertical="center" wrapText="1"/>
    </xf>
    <xf numFmtId="0" fontId="37" fillId="0" borderId="0" xfId="59" applyFont="1" applyBorder="1" applyAlignment="1">
      <alignment vertical="center" wrapText="1"/>
    </xf>
    <xf numFmtId="0" fontId="27" fillId="0" borderId="0" xfId="59" applyFont="1" applyBorder="1" applyAlignment="1">
      <alignment horizontal="center" vertical="center" wrapText="1"/>
    </xf>
    <xf numFmtId="164" fontId="42" fillId="0" borderId="0" xfId="59" applyNumberFormat="1" applyFont="1" applyAlignment="1">
      <alignment horizontal="center" vertical="center" wrapText="1"/>
    </xf>
    <xf numFmtId="0" fontId="31" fillId="0" borderId="0" xfId="59" applyFont="1" applyAlignment="1">
      <alignment horizontal="left" vertical="center" wrapText="1"/>
    </xf>
    <xf numFmtId="0" fontId="31" fillId="0" borderId="0" xfId="59" applyFont="1" applyAlignment="1">
      <alignment horizontal="center" vertical="center" wrapText="1"/>
    </xf>
    <xf numFmtId="0" fontId="34" fillId="0" borderId="0" xfId="59" applyFont="1" applyBorder="1" applyAlignment="1">
      <alignment vertical="center" wrapText="1"/>
    </xf>
    <xf numFmtId="0" fontId="34" fillId="0" borderId="0" xfId="59" applyFont="1" applyBorder="1" applyAlignment="1">
      <alignment horizontal="center" vertical="center" wrapText="1"/>
    </xf>
    <xf numFmtId="0" fontId="27" fillId="0" borderId="0" xfId="59" applyFont="1" applyAlignment="1">
      <alignment horizontal="left" vertical="center"/>
    </xf>
    <xf numFmtId="0" fontId="27" fillId="0" borderId="0" xfId="59" applyFont="1" applyBorder="1" applyAlignment="1">
      <alignment vertical="center" wrapText="1"/>
    </xf>
    <xf numFmtId="0" fontId="39" fillId="0" borderId="0" xfId="59" applyFont="1" applyAlignment="1">
      <alignment horizontal="left"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29" fillId="0" borderId="32" xfId="45" applyFont="1" applyBorder="1" applyAlignment="1" applyProtection="1">
      <alignment vertical="center"/>
      <protection locked="0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locked="0"/>
    </xf>
    <xf numFmtId="166" fontId="40" fillId="0" borderId="10" xfId="46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0" fillId="0" borderId="0" xfId="61" applyFont="1" applyAlignment="1">
      <alignment horizontal="center" vertical="center"/>
    </xf>
    <xf numFmtId="0" fontId="30" fillId="0" borderId="0" xfId="61" applyFont="1" applyAlignment="1">
      <alignment horizontal="left" vertical="center"/>
    </xf>
    <xf numFmtId="0" fontId="29" fillId="0" borderId="27" xfId="45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40" fillId="0" borderId="0" xfId="60" applyFont="1" applyAlignment="1">
      <alignment horizontal="center" vertical="center" wrapText="1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wrapText="1"/>
      <protection hidden="1"/>
    </xf>
    <xf numFmtId="0" fontId="32" fillId="0" borderId="10" xfId="2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hidden="1"/>
    </xf>
    <xf numFmtId="0" fontId="26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vertical="center" wrapText="1"/>
      <protection locked="0"/>
    </xf>
    <xf numFmtId="0" fontId="35" fillId="0" borderId="10" xfId="0" applyFont="1" applyBorder="1" applyAlignment="1" applyProtection="1">
      <alignment horizontal="left" vertical="center" wrapText="1"/>
    </xf>
    <xf numFmtId="0" fontId="30" fillId="0" borderId="10" xfId="45" applyFont="1" applyBorder="1" applyAlignment="1" applyProtection="1">
      <alignment horizontal="left" vertical="center" wrapText="1"/>
    </xf>
    <xf numFmtId="0" fontId="30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vertical="center" wrapText="1"/>
      <protection hidden="1"/>
    </xf>
    <xf numFmtId="0" fontId="26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wrapText="1"/>
      <protection hidden="1"/>
    </xf>
    <xf numFmtId="0" fontId="30" fillId="0" borderId="0" xfId="20" applyFont="1" applyAlignment="1" applyProtection="1">
      <alignment vertical="center" wrapText="1"/>
      <protection hidden="1"/>
    </xf>
    <xf numFmtId="164" fontId="35" fillId="0" borderId="10" xfId="45" applyNumberFormat="1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30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164" fontId="26" fillId="0" borderId="10" xfId="45" applyNumberFormat="1" applyFont="1" applyBorder="1" applyAlignment="1" applyProtection="1">
      <alignment vertical="center" wrapText="1"/>
      <protection locked="0"/>
    </xf>
    <xf numFmtId="0" fontId="26" fillId="0" borderId="10" xfId="45" applyFont="1" applyBorder="1" applyAlignment="1" applyProtection="1">
      <alignment vertical="center" wrapText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10" xfId="45" applyFont="1" applyBorder="1" applyAlignment="1">
      <alignment horizontal="left" vertical="center" wrapText="1"/>
    </xf>
    <xf numFmtId="0" fontId="63" fillId="0" borderId="0" xfId="45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34" fillId="0" borderId="0" xfId="0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left"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</xf>
    <xf numFmtId="0" fontId="31" fillId="0" borderId="0" xfId="20" applyFont="1" applyAlignment="1" applyProtection="1">
      <alignment horizontal="left" vertical="center"/>
      <protection locked="0"/>
    </xf>
    <xf numFmtId="0" fontId="26" fillId="0" borderId="27" xfId="0" applyFont="1" applyBorder="1" applyAlignment="1" applyProtection="1">
      <alignment vertical="center" wrapText="1"/>
      <protection locked="0"/>
    </xf>
    <xf numFmtId="2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hidden="1"/>
    </xf>
    <xf numFmtId="0" fontId="31" fillId="0" borderId="0" xfId="0" applyFont="1" applyBorder="1" applyAlignment="1" applyProtection="1">
      <protection locked="0"/>
    </xf>
    <xf numFmtId="0" fontId="34" fillId="0" borderId="0" xfId="0" applyFont="1" applyBorder="1" applyAlignment="1" applyProtection="1">
      <alignment vertical="center" wrapText="1"/>
      <protection hidden="1"/>
    </xf>
    <xf numFmtId="164" fontId="27" fillId="0" borderId="0" xfId="0" applyNumberFormat="1" applyFont="1" applyFill="1" applyBorder="1" applyAlignment="1" applyProtection="1">
      <alignment vertical="center" wrapText="1"/>
      <protection hidden="1"/>
    </xf>
    <xf numFmtId="166" fontId="30" fillId="0" borderId="0" xfId="0" applyNumberFormat="1" applyFont="1" applyFill="1" applyBorder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/>
      <protection hidden="1"/>
    </xf>
    <xf numFmtId="0" fontId="30" fillId="0" borderId="0" xfId="0" applyFont="1" applyAlignme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32" fillId="0" borderId="0" xfId="0" applyFont="1" applyBorder="1" applyAlignment="1" applyProtection="1">
      <alignment horizontal="center" vertical="center" wrapText="1"/>
      <protection hidden="1"/>
    </xf>
    <xf numFmtId="166" fontId="27" fillId="0" borderId="27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  <protection locked="0"/>
    </xf>
    <xf numFmtId="166" fontId="30" fillId="0" borderId="32" xfId="20" applyNumberFormat="1" applyFont="1" applyBorder="1" applyAlignment="1" applyProtection="1">
      <alignment horizontal="center" vertical="center"/>
      <protection locked="0"/>
    </xf>
    <xf numFmtId="166" fontId="26" fillId="0" borderId="0" xfId="20" applyNumberFormat="1" applyFont="1" applyBorder="1" applyAlignment="1" applyProtection="1">
      <alignment horizontal="center" vertical="center"/>
    </xf>
    <xf numFmtId="166" fontId="26" fillId="0" borderId="0" xfId="20" applyNumberFormat="1" applyFont="1" applyBorder="1" applyAlignment="1" applyProtection="1">
      <alignment horizontal="center" vertical="center"/>
      <protection locked="0"/>
    </xf>
    <xf numFmtId="166" fontId="27" fillId="0" borderId="32" xfId="20" applyNumberFormat="1" applyFont="1" applyBorder="1" applyAlignment="1" applyProtection="1">
      <alignment horizontal="center" vertical="center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20" applyFont="1" applyAlignment="1" applyProtection="1">
      <alignment horizontal="center"/>
      <protection locked="0"/>
    </xf>
    <xf numFmtId="165" fontId="27" fillId="0" borderId="0" xfId="20" applyNumberFormat="1" applyFont="1" applyFill="1" applyBorder="1" applyAlignment="1" applyProtection="1">
      <alignment horizontal="center" wrapText="1"/>
      <protection hidden="1"/>
    </xf>
    <xf numFmtId="165" fontId="27" fillId="0" borderId="0" xfId="20" applyNumberFormat="1" applyFont="1" applyFill="1" applyBorder="1" applyAlignment="1" applyProtection="1">
      <alignment horizontal="left" wrapText="1"/>
      <protection hidden="1"/>
    </xf>
    <xf numFmtId="0" fontId="27" fillId="0" borderId="0" xfId="0" applyFont="1" applyAlignment="1" applyProtection="1">
      <alignment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27" fillId="0" borderId="0" xfId="51" applyFont="1" applyFill="1" applyAlignment="1" applyProtection="1">
      <alignment horizontal="right" vertical="center"/>
      <protection locked="0"/>
    </xf>
    <xf numFmtId="0" fontId="30" fillId="0" borderId="0" xfId="20" applyFont="1" applyProtection="1">
      <protection locked="0"/>
    </xf>
    <xf numFmtId="0" fontId="30" fillId="0" borderId="0" xfId="20" applyFont="1" applyAlignment="1" applyProtection="1">
      <alignment horizontal="center" wrapText="1"/>
      <protection locked="0"/>
    </xf>
    <xf numFmtId="0" fontId="30" fillId="0" borderId="0" xfId="20" applyNumberFormat="1" applyFont="1" applyAlignment="1" applyProtection="1">
      <alignment wrapText="1"/>
      <protection locked="0"/>
    </xf>
    <xf numFmtId="0" fontId="30" fillId="0" borderId="0" xfId="20" applyNumberFormat="1" applyFont="1" applyProtection="1">
      <protection locked="0"/>
    </xf>
    <xf numFmtId="166" fontId="30" fillId="25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64" fillId="24" borderId="0" xfId="0" applyFont="1" applyFill="1" applyAlignment="1">
      <alignment horizontal="center" vertical="center"/>
    </xf>
    <xf numFmtId="0" fontId="66" fillId="0" borderId="0" xfId="46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1" fillId="0" borderId="10" xfId="46" applyFont="1" applyBorder="1" applyAlignment="1">
      <alignment horizontal="center" vertical="center"/>
    </xf>
    <xf numFmtId="0" fontId="71" fillId="24" borderId="10" xfId="46" applyFont="1" applyFill="1" applyBorder="1" applyAlignment="1">
      <alignment horizontal="center" vertical="center"/>
    </xf>
    <xf numFmtId="0" fontId="72" fillId="0" borderId="10" xfId="46" applyFont="1" applyBorder="1" applyAlignment="1">
      <alignment horizontal="center" vertical="center"/>
    </xf>
    <xf numFmtId="0" fontId="73" fillId="0" borderId="0" xfId="0" applyFont="1"/>
    <xf numFmtId="0" fontId="66" fillId="24" borderId="38" xfId="46" applyFont="1" applyFill="1" applyBorder="1" applyAlignment="1">
      <alignment horizontal="center" vertical="center"/>
    </xf>
    <xf numFmtId="0" fontId="75" fillId="0" borderId="38" xfId="46" applyFont="1" applyBorder="1" applyAlignment="1">
      <alignment horizontal="center" vertical="center" wrapText="1"/>
    </xf>
    <xf numFmtId="0" fontId="76" fillId="24" borderId="38" xfId="0" applyFont="1" applyFill="1" applyBorder="1" applyAlignment="1">
      <alignment horizontal="center" vertical="center" wrapText="1"/>
    </xf>
    <xf numFmtId="0" fontId="66" fillId="24" borderId="38" xfId="46" applyFont="1" applyFill="1" applyBorder="1" applyAlignment="1">
      <alignment horizontal="center" vertical="center" wrapText="1"/>
    </xf>
    <xf numFmtId="1" fontId="66" fillId="24" borderId="10" xfId="46" applyNumberFormat="1" applyFont="1" applyFill="1" applyBorder="1" applyAlignment="1">
      <alignment horizontal="center" vertical="center"/>
    </xf>
    <xf numFmtId="0" fontId="77" fillId="0" borderId="10" xfId="0" applyFont="1" applyBorder="1" applyAlignment="1">
      <alignment horizontal="center" vertical="center"/>
    </xf>
    <xf numFmtId="1" fontId="66" fillId="24" borderId="38" xfId="46" applyNumberFormat="1" applyFont="1" applyFill="1" applyBorder="1" applyAlignment="1">
      <alignment horizontal="center" vertical="center" wrapText="1"/>
    </xf>
    <xf numFmtId="0" fontId="66" fillId="0" borderId="10" xfId="46" applyFont="1" applyBorder="1" applyAlignment="1">
      <alignment horizontal="center" vertical="center"/>
    </xf>
    <xf numFmtId="1" fontId="78" fillId="24" borderId="10" xfId="46" applyNumberFormat="1" applyFont="1" applyFill="1" applyBorder="1" applyAlignment="1">
      <alignment horizontal="center" vertical="center" wrapText="1"/>
    </xf>
    <xf numFmtId="1" fontId="65" fillId="27" borderId="10" xfId="46" applyNumberFormat="1" applyFont="1" applyFill="1" applyBorder="1" applyAlignment="1">
      <alignment horizontal="center" vertical="center" wrapText="1"/>
    </xf>
    <xf numFmtId="1" fontId="78" fillId="27" borderId="10" xfId="46" applyNumberFormat="1" applyFont="1" applyFill="1" applyBorder="1" applyAlignment="1">
      <alignment horizontal="center" vertical="center" wrapText="1"/>
    </xf>
    <xf numFmtId="1" fontId="67" fillId="27" borderId="10" xfId="46" applyNumberFormat="1" applyFont="1" applyFill="1" applyBorder="1" applyAlignment="1">
      <alignment horizontal="center" vertical="center" wrapText="1"/>
    </xf>
    <xf numFmtId="0" fontId="76" fillId="0" borderId="0" xfId="46" applyFont="1" applyAlignment="1">
      <alignment vertical="top" wrapText="1"/>
    </xf>
    <xf numFmtId="0" fontId="80" fillId="0" borderId="0" xfId="0" applyFont="1"/>
    <xf numFmtId="0" fontId="79" fillId="0" borderId="11" xfId="46" applyFont="1" applyBorder="1" applyAlignment="1">
      <alignment vertical="top"/>
    </xf>
    <xf numFmtId="0" fontId="81" fillId="0" borderId="11" xfId="46" applyFont="1" applyBorder="1" applyAlignment="1">
      <alignment vertical="top"/>
    </xf>
    <xf numFmtId="0" fontId="74" fillId="0" borderId="0" xfId="46" applyFont="1"/>
    <xf numFmtId="1" fontId="82" fillId="0" borderId="0" xfId="46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46"/>
    <xf numFmtId="0" fontId="83" fillId="0" borderId="10" xfId="46" applyFont="1" applyBorder="1" applyAlignment="1">
      <alignment horizontal="center" vertical="center"/>
    </xf>
    <xf numFmtId="0" fontId="5" fillId="0" borderId="0" xfId="46" applyAlignment="1">
      <alignment horizontal="center" vertical="center"/>
    </xf>
    <xf numFmtId="0" fontId="80" fillId="0" borderId="0" xfId="46" applyFont="1"/>
    <xf numFmtId="0" fontId="72" fillId="0" borderId="0" xfId="46" applyFont="1"/>
    <xf numFmtId="0" fontId="84" fillId="24" borderId="0" xfId="0" applyFont="1" applyFill="1"/>
    <xf numFmtId="0" fontId="85" fillId="24" borderId="0" xfId="0" applyFont="1" applyFill="1"/>
    <xf numFmtId="0" fontId="86" fillId="24" borderId="0" xfId="0" applyFont="1" applyFill="1" applyAlignment="1">
      <alignment horizontal="left" vertical="center"/>
    </xf>
    <xf numFmtId="0" fontId="79" fillId="24" borderId="0" xfId="0" applyFont="1" applyFill="1" applyAlignment="1">
      <alignment horizontal="center"/>
    </xf>
    <xf numFmtId="1" fontId="79" fillId="24" borderId="0" xfId="0" applyNumberFormat="1" applyFont="1" applyFill="1" applyAlignment="1">
      <alignment horizontal="center" vertical="center"/>
    </xf>
    <xf numFmtId="0" fontId="77" fillId="0" borderId="0" xfId="0" applyFont="1"/>
    <xf numFmtId="0" fontId="81" fillId="0" borderId="0" xfId="46" applyFont="1" applyAlignment="1">
      <alignment vertical="top" wrapText="1"/>
    </xf>
    <xf numFmtId="0" fontId="81" fillId="0" borderId="0" xfId="46" applyFont="1" applyAlignment="1">
      <alignment vertical="top" textRotation="90" wrapText="1"/>
    </xf>
    <xf numFmtId="0" fontId="74" fillId="0" borderId="0" xfId="46" applyFont="1" applyAlignment="1">
      <alignment horizontal="center" vertical="center"/>
    </xf>
    <xf numFmtId="0" fontId="81" fillId="0" borderId="0" xfId="46" applyFont="1"/>
    <xf numFmtId="0" fontId="76" fillId="0" borderId="0" xfId="46" applyFont="1" applyAlignment="1">
      <alignment horizontal="center" vertical="top" textRotation="90" wrapText="1"/>
    </xf>
    <xf numFmtId="0" fontId="81" fillId="0" borderId="0" xfId="46" applyFont="1" applyAlignment="1">
      <alignment horizontal="center" vertical="center" textRotation="90" wrapText="1"/>
    </xf>
    <xf numFmtId="0" fontId="81" fillId="0" borderId="0" xfId="46" applyFont="1" applyAlignment="1">
      <alignment horizontal="center" vertical="top" textRotation="90" wrapText="1"/>
    </xf>
    <xf numFmtId="0" fontId="76" fillId="0" borderId="0" xfId="46" applyFont="1"/>
    <xf numFmtId="0" fontId="76" fillId="0" borderId="0" xfId="46" applyFont="1" applyAlignment="1">
      <alignment horizontal="center" vertical="center" wrapText="1"/>
    </xf>
    <xf numFmtId="0" fontId="81" fillId="0" borderId="0" xfId="46" applyFont="1" applyAlignment="1">
      <alignment horizontal="center" vertical="center" wrapText="1"/>
    </xf>
    <xf numFmtId="0" fontId="64" fillId="24" borderId="0" xfId="0" applyFont="1" applyFill="1" applyAlignment="1">
      <alignment vertical="center"/>
    </xf>
    <xf numFmtId="0" fontId="67" fillId="0" borderId="12" xfId="46" applyFont="1" applyBorder="1" applyAlignment="1">
      <alignment vertical="center" wrapText="1"/>
    </xf>
    <xf numFmtId="166" fontId="26" fillId="0" borderId="10" xfId="45" applyNumberFormat="1" applyFont="1" applyBorder="1" applyAlignment="1" applyProtection="1">
      <alignment horizontal="left" vertical="center" wrapText="1"/>
      <protection locked="0"/>
    </xf>
    <xf numFmtId="166" fontId="26" fillId="0" borderId="10" xfId="45" applyNumberFormat="1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26" fillId="0" borderId="10" xfId="45" applyNumberFormat="1" applyFont="1" applyBorder="1" applyAlignment="1" applyProtection="1">
      <alignment horizontal="left" vertical="center"/>
      <protection locked="0"/>
    </xf>
    <xf numFmtId="166" fontId="29" fillId="0" borderId="10" xfId="45" applyNumberFormat="1" applyFont="1" applyBorder="1" applyAlignment="1" applyProtection="1">
      <alignment horizontal="left" vertical="center"/>
      <protection locked="0"/>
    </xf>
    <xf numFmtId="166" fontId="26" fillId="0" borderId="10" xfId="45" applyNumberFormat="1" applyFont="1" applyBorder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86" fillId="24" borderId="10" xfId="0" applyFont="1" applyFill="1" applyBorder="1" applyAlignment="1">
      <alignment horizontal="center" vertical="center"/>
    </xf>
    <xf numFmtId="0" fontId="86" fillId="24" borderId="10" xfId="0" applyFont="1" applyFill="1" applyBorder="1" applyAlignment="1">
      <alignment horizontal="left" vertical="center"/>
    </xf>
    <xf numFmtId="0" fontId="86" fillId="24" borderId="0" xfId="0" applyFont="1" applyFill="1" applyAlignment="1">
      <alignment vertical="center"/>
    </xf>
    <xf numFmtId="0" fontId="88" fillId="0" borderId="10" xfId="0" applyFont="1" applyBorder="1" applyAlignment="1">
      <alignment vertical="center"/>
    </xf>
    <xf numFmtId="0" fontId="89" fillId="0" borderId="0" xfId="0" applyFont="1" applyAlignment="1">
      <alignment horizontal="center" vertical="center"/>
    </xf>
    <xf numFmtId="0" fontId="88" fillId="0" borderId="0" xfId="0" applyFont="1" applyAlignment="1">
      <alignment vertical="center"/>
    </xf>
    <xf numFmtId="0" fontId="76" fillId="24" borderId="10" xfId="0" applyFont="1" applyFill="1" applyBorder="1" applyAlignment="1">
      <alignment vertical="center"/>
    </xf>
    <xf numFmtId="0" fontId="92" fillId="0" borderId="0" xfId="0" applyFont="1" applyAlignment="1">
      <alignment vertical="center"/>
    </xf>
    <xf numFmtId="0" fontId="92" fillId="0" borderId="10" xfId="0" applyFont="1" applyBorder="1" applyAlignment="1">
      <alignment horizontal="center" vertical="center" wrapText="1"/>
    </xf>
    <xf numFmtId="0" fontId="93" fillId="0" borderId="10" xfId="0" applyFont="1" applyBorder="1" applyAlignment="1">
      <alignment horizontal="center" vertical="center"/>
    </xf>
    <xf numFmtId="0" fontId="88" fillId="0" borderId="10" xfId="19" applyFont="1" applyBorder="1" applyAlignment="1">
      <alignment vertical="center"/>
    </xf>
    <xf numFmtId="0" fontId="93" fillId="0" borderId="0" xfId="0" applyFont="1" applyAlignment="1">
      <alignment vertical="center"/>
    </xf>
    <xf numFmtId="0" fontId="88" fillId="0" borderId="10" xfId="0" applyFont="1" applyBorder="1" applyAlignment="1">
      <alignment horizontal="center" vertical="center"/>
    </xf>
    <xf numFmtId="0" fontId="93" fillId="0" borderId="10" xfId="19" applyFont="1" applyBorder="1" applyAlignment="1">
      <alignment vertical="center"/>
    </xf>
    <xf numFmtId="0" fontId="95" fillId="0" borderId="10" xfId="19" applyFont="1" applyBorder="1" applyAlignment="1">
      <alignment vertical="center"/>
    </xf>
    <xf numFmtId="0" fontId="93" fillId="0" borderId="10" xfId="0" applyFont="1" applyBorder="1" applyAlignment="1">
      <alignment vertical="center"/>
    </xf>
    <xf numFmtId="0" fontId="89" fillId="0" borderId="10" xfId="0" applyFont="1" applyBorder="1" applyAlignment="1">
      <alignment horizontal="center" vertical="center"/>
    </xf>
    <xf numFmtId="0" fontId="96" fillId="0" borderId="10" xfId="0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165" fontId="93" fillId="0" borderId="0" xfId="51" applyNumberFormat="1" applyFont="1" applyAlignment="1">
      <alignment vertical="center" wrapText="1"/>
    </xf>
    <xf numFmtId="0" fontId="97" fillId="0" borderId="0" xfId="0" applyFont="1" applyAlignment="1">
      <alignment vertical="center"/>
    </xf>
    <xf numFmtId="0" fontId="97" fillId="0" borderId="10" xfId="19" applyFont="1" applyBorder="1" applyAlignment="1">
      <alignment vertical="center"/>
    </xf>
    <xf numFmtId="0" fontId="87" fillId="24" borderId="10" xfId="0" applyFont="1" applyFill="1" applyBorder="1" applyAlignment="1">
      <alignment horizontal="center" vertical="center"/>
    </xf>
    <xf numFmtId="0" fontId="85" fillId="0" borderId="0" xfId="46" applyFont="1" applyAlignment="1">
      <alignment horizontal="center" vertical="center"/>
    </xf>
    <xf numFmtId="0" fontId="85" fillId="0" borderId="0" xfId="46" applyFont="1"/>
    <xf numFmtId="0" fontId="85" fillId="0" borderId="0" xfId="46" applyFont="1" applyAlignment="1">
      <alignment horizontal="center"/>
    </xf>
    <xf numFmtId="0" fontId="85" fillId="0" borderId="0" xfId="0" applyFont="1" applyAlignment="1">
      <alignment horizontal="center" vertical="center"/>
    </xf>
    <xf numFmtId="0" fontId="85" fillId="0" borderId="0" xfId="0" applyFont="1"/>
    <xf numFmtId="0" fontId="99" fillId="0" borderId="0" xfId="0" applyFont="1"/>
    <xf numFmtId="0" fontId="76" fillId="0" borderId="0" xfId="46" applyFont="1" applyAlignment="1">
      <alignment vertical="center" wrapText="1"/>
    </xf>
    <xf numFmtId="0" fontId="85" fillId="0" borderId="0" xfId="0" applyFont="1" applyAlignment="1">
      <alignment vertical="center"/>
    </xf>
    <xf numFmtId="0" fontId="0" fillId="0" borderId="0" xfId="0" applyAlignment="1">
      <alignment vertical="center"/>
    </xf>
    <xf numFmtId="0" fontId="85" fillId="0" borderId="0" xfId="46" applyFont="1" applyAlignment="1">
      <alignment vertical="center"/>
    </xf>
    <xf numFmtId="0" fontId="5" fillId="0" borderId="0" xfId="46" applyAlignment="1">
      <alignment vertical="center"/>
    </xf>
    <xf numFmtId="0" fontId="100" fillId="0" borderId="10" xfId="0" applyFont="1" applyBorder="1" applyAlignment="1">
      <alignment vertical="center"/>
    </xf>
    <xf numFmtId="0" fontId="101" fillId="0" borderId="10" xfId="0" applyFont="1" applyBorder="1" applyAlignment="1">
      <alignment horizontal="center" vertical="center"/>
    </xf>
    <xf numFmtId="0" fontId="91" fillId="0" borderId="10" xfId="0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top" wrapText="1"/>
      <protection locked="0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32" xfId="45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/>
      <protection hidden="1"/>
    </xf>
    <xf numFmtId="0" fontId="26" fillId="0" borderId="32" xfId="0" applyFont="1" applyBorder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right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0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6" fillId="0" borderId="10" xfId="46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2" fillId="0" borderId="28" xfId="46" applyFont="1" applyBorder="1" applyAlignment="1">
      <alignment horizontal="center" vertical="center" wrapText="1"/>
    </xf>
    <xf numFmtId="0" fontId="32" fillId="0" borderId="30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166" fontId="30" fillId="0" borderId="0" xfId="46" applyNumberFormat="1" applyFont="1" applyBorder="1" applyAlignment="1">
      <alignment horizontal="left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0" fontId="53" fillId="0" borderId="0" xfId="45" applyFont="1" applyFill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7" fillId="0" borderId="12" xfId="59" applyFont="1" applyBorder="1" applyAlignment="1">
      <alignment horizontal="center" vertical="center" wrapText="1"/>
    </xf>
    <xf numFmtId="0" fontId="34" fillId="0" borderId="11" xfId="59" applyFont="1" applyBorder="1" applyAlignment="1">
      <alignment horizontal="center" vertical="center" wrapText="1"/>
    </xf>
    <xf numFmtId="0" fontId="37" fillId="0" borderId="12" xfId="59" applyFont="1" applyBorder="1" applyAlignment="1">
      <alignment horizontal="center" vertical="center" wrapText="1"/>
    </xf>
    <xf numFmtId="0" fontId="25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33" xfId="59" applyFont="1" applyBorder="1" applyAlignment="1">
      <alignment horizontal="center" vertical="center" wrapText="1"/>
    </xf>
    <xf numFmtId="0" fontId="43" fillId="0" borderId="23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 wrapText="1"/>
    </xf>
    <xf numFmtId="165" fontId="93" fillId="0" borderId="12" xfId="51" applyNumberFormat="1" applyFont="1" applyBorder="1" applyAlignment="1">
      <alignment horizontal="center" vertical="center" wrapText="1"/>
    </xf>
    <xf numFmtId="0" fontId="64" fillId="24" borderId="0" xfId="0" applyFont="1" applyFill="1" applyAlignment="1">
      <alignment horizontal="left" vertical="center"/>
    </xf>
    <xf numFmtId="0" fontId="67" fillId="0" borderId="12" xfId="46" applyFont="1" applyBorder="1" applyAlignment="1">
      <alignment horizontal="center" vertical="center" wrapText="1"/>
    </xf>
    <xf numFmtId="0" fontId="65" fillId="0" borderId="0" xfId="46" applyFont="1" applyAlignment="1">
      <alignment horizontal="center" vertical="center" wrapText="1"/>
    </xf>
    <xf numFmtId="0" fontId="65" fillId="0" borderId="12" xfId="46" applyFont="1" applyBorder="1" applyAlignment="1">
      <alignment horizontal="center" vertical="center" wrapText="1"/>
    </xf>
    <xf numFmtId="0" fontId="66" fillId="0" borderId="13" xfId="46" applyFont="1" applyBorder="1" applyAlignment="1">
      <alignment horizontal="center" vertical="center" textRotation="90" wrapText="1"/>
    </xf>
    <xf numFmtId="0" fontId="66" fillId="0" borderId="38" xfId="46" applyFont="1" applyBorder="1" applyAlignment="1">
      <alignment horizontal="center" vertical="center" textRotation="90" wrapText="1"/>
    </xf>
    <xf numFmtId="0" fontId="69" fillId="0" borderId="13" xfId="46" applyFont="1" applyBorder="1" applyAlignment="1">
      <alignment horizontal="center" vertical="center" textRotation="90" wrapText="1"/>
    </xf>
    <xf numFmtId="0" fontId="69" fillId="0" borderId="38" xfId="46" applyFont="1" applyBorder="1" applyAlignment="1">
      <alignment horizontal="center" vertical="center" textRotation="90" wrapText="1"/>
    </xf>
    <xf numFmtId="0" fontId="69" fillId="0" borderId="10" xfId="46" applyFont="1" applyBorder="1" applyAlignment="1">
      <alignment horizontal="center" vertical="center" textRotation="90" wrapText="1"/>
    </xf>
    <xf numFmtId="0" fontId="70" fillId="26" borderId="13" xfId="46" applyFont="1" applyFill="1" applyBorder="1" applyAlignment="1">
      <alignment horizontal="center" vertical="center" textRotation="90" wrapText="1"/>
    </xf>
    <xf numFmtId="0" fontId="70" fillId="26" borderId="38" xfId="46" applyFont="1" applyFill="1" applyBorder="1" applyAlignment="1">
      <alignment horizontal="center" vertical="center" textRotation="90" wrapText="1"/>
    </xf>
    <xf numFmtId="0" fontId="69" fillId="26" borderId="13" xfId="46" applyFont="1" applyFill="1" applyBorder="1" applyAlignment="1">
      <alignment horizontal="center" vertical="center" textRotation="90" wrapText="1"/>
    </xf>
    <xf numFmtId="0" fontId="69" fillId="26" borderId="38" xfId="46" applyFont="1" applyFill="1" applyBorder="1" applyAlignment="1">
      <alignment horizontal="center" vertical="center" textRotation="90" wrapText="1"/>
    </xf>
    <xf numFmtId="0" fontId="64" fillId="24" borderId="0" xfId="0" applyFont="1" applyFill="1" applyAlignment="1">
      <alignment horizontal="center" vertical="center"/>
    </xf>
    <xf numFmtId="0" fontId="66" fillId="24" borderId="37" xfId="46" applyFont="1" applyFill="1" applyBorder="1" applyAlignment="1">
      <alignment horizontal="center" vertical="center" textRotation="90" wrapText="1"/>
    </xf>
    <xf numFmtId="0" fontId="66" fillId="24" borderId="23" xfId="46" applyFont="1" applyFill="1" applyBorder="1" applyAlignment="1">
      <alignment horizontal="center" vertical="center" textRotation="90" wrapText="1"/>
    </xf>
    <xf numFmtId="0" fontId="66" fillId="0" borderId="13" xfId="46" applyFont="1" applyBorder="1" applyAlignment="1">
      <alignment horizontal="center" textRotation="90" wrapText="1"/>
    </xf>
    <xf numFmtId="0" fontId="66" fillId="0" borderId="38" xfId="46" applyFont="1" applyBorder="1" applyAlignment="1">
      <alignment horizontal="center" textRotation="90" wrapText="1"/>
    </xf>
    <xf numFmtId="0" fontId="66" fillId="0" borderId="10" xfId="46" applyFont="1" applyBorder="1" applyAlignment="1">
      <alignment horizontal="center" vertical="center" wrapText="1"/>
    </xf>
    <xf numFmtId="0" fontId="85" fillId="0" borderId="0" xfId="46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76" fillId="24" borderId="18" xfId="0" applyFont="1" applyFill="1" applyBorder="1" applyAlignment="1">
      <alignment horizontal="center" vertical="center"/>
    </xf>
    <xf numFmtId="0" fontId="76" fillId="24" borderId="20" xfId="0" applyFont="1" applyFill="1" applyBorder="1" applyAlignment="1">
      <alignment horizontal="center" vertical="center"/>
    </xf>
    <xf numFmtId="0" fontId="76" fillId="24" borderId="19" xfId="0" applyFont="1" applyFill="1" applyBorder="1" applyAlignment="1">
      <alignment horizontal="center" vertical="center"/>
    </xf>
    <xf numFmtId="0" fontId="79" fillId="0" borderId="0" xfId="46" applyFont="1" applyBorder="1" applyAlignment="1">
      <alignment horizontal="right"/>
    </xf>
    <xf numFmtId="0" fontId="5" fillId="0" borderId="0" xfId="46" applyAlignment="1">
      <alignment horizontal="center" vertical="center"/>
    </xf>
    <xf numFmtId="0" fontId="5" fillId="0" borderId="39" xfId="46" applyBorder="1" applyAlignment="1">
      <alignment horizontal="center" vertical="center"/>
    </xf>
    <xf numFmtId="0" fontId="27" fillId="0" borderId="0" xfId="61" applyFont="1" applyAlignment="1">
      <alignment horizontal="left" wrapText="1"/>
    </xf>
    <xf numFmtId="0" fontId="27" fillId="0" borderId="0" xfId="61" applyFont="1" applyAlignment="1">
      <alignment horizontal="right"/>
    </xf>
    <xf numFmtId="0" fontId="27" fillId="0" borderId="0" xfId="61" applyFont="1" applyAlignment="1">
      <alignment horizontal="right" vertical="center"/>
    </xf>
    <xf numFmtId="0" fontId="30" fillId="0" borderId="0" xfId="61" applyFont="1" applyAlignment="1">
      <alignment horizontal="center"/>
    </xf>
    <xf numFmtId="0" fontId="27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1"/>
  <sheetViews>
    <sheetView tabSelected="1" view="pageBreakPreview" zoomScaleSheetLayoutView="100" workbookViewId="0">
      <selection activeCell="J11" sqref="J11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171</v>
      </c>
      <c r="E1" s="44">
        <v>3</v>
      </c>
      <c r="F1" s="42"/>
    </row>
    <row r="2" spans="1:15" s="6" customFormat="1">
      <c r="C2" s="42"/>
      <c r="D2" s="602" t="s">
        <v>39</v>
      </c>
      <c r="E2" s="602"/>
      <c r="F2" s="42"/>
    </row>
    <row r="3" spans="1:15" s="6" customFormat="1">
      <c r="C3" s="42"/>
      <c r="D3" s="602" t="s">
        <v>237</v>
      </c>
      <c r="E3" s="602"/>
      <c r="F3" s="42"/>
    </row>
    <row r="4" spans="1:15" s="492" customFormat="1" ht="24.75" customHeight="1">
      <c r="B4" s="493"/>
      <c r="C4" s="493"/>
      <c r="D4" s="602" t="s">
        <v>238</v>
      </c>
      <c r="E4" s="602"/>
    </row>
    <row r="5" spans="1:15" s="492" customFormat="1" ht="20.25" customHeight="1">
      <c r="B5" s="493"/>
      <c r="C5" s="602" t="s">
        <v>239</v>
      </c>
      <c r="D5" s="602"/>
      <c r="E5" s="602"/>
    </row>
    <row r="6" spans="1:15" ht="18.75" customHeight="1">
      <c r="A6" s="603" t="s">
        <v>40</v>
      </c>
      <c r="B6" s="603"/>
      <c r="C6" s="603"/>
      <c r="D6" s="603"/>
      <c r="E6" s="603"/>
      <c r="F6" s="45"/>
    </row>
    <row r="7" spans="1:15" ht="20.399999999999999" customHeight="1">
      <c r="A7" s="600" t="s">
        <v>314</v>
      </c>
      <c r="B7" s="600"/>
      <c r="C7" s="600"/>
      <c r="D7" s="600"/>
      <c r="E7" s="600"/>
      <c r="F7" s="76" t="s">
        <v>203</v>
      </c>
    </row>
    <row r="8" spans="1:15" ht="18.75" customHeight="1">
      <c r="A8" s="601" t="s">
        <v>216</v>
      </c>
      <c r="B8" s="601"/>
      <c r="C8" s="601"/>
      <c r="D8" s="601"/>
      <c r="E8" s="601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67"/>
      <c r="F9" s="50"/>
      <c r="K9" s="9"/>
    </row>
    <row r="10" spans="1:15" ht="20.399999999999999">
      <c r="A10" s="51" t="s">
        <v>7</v>
      </c>
      <c r="B10" s="52" t="s">
        <v>121</v>
      </c>
      <c r="C10" s="53"/>
      <c r="D10" s="288"/>
      <c r="E10" s="468"/>
      <c r="F10" s="50"/>
    </row>
    <row r="11" spans="1:15" ht="22.2" customHeight="1">
      <c r="A11" s="162">
        <v>1</v>
      </c>
      <c r="B11" s="163" t="s">
        <v>114</v>
      </c>
      <c r="C11" s="56"/>
      <c r="D11" s="289">
        <v>18522.2</v>
      </c>
      <c r="E11" s="469"/>
      <c r="F11" s="290" t="s">
        <v>184</v>
      </c>
    </row>
    <row r="12" spans="1:15" ht="34.799999999999997" hidden="1">
      <c r="A12" s="162">
        <f>+A11+1</f>
        <v>2</v>
      </c>
      <c r="B12" s="301" t="s">
        <v>215</v>
      </c>
      <c r="C12" s="56"/>
      <c r="D12" s="289"/>
      <c r="E12" s="469"/>
      <c r="F12" s="9" t="s">
        <v>240</v>
      </c>
    </row>
    <row r="13" spans="1:15" s="3" customFormat="1">
      <c r="A13" s="162">
        <v>2</v>
      </c>
      <c r="B13" s="163" t="s">
        <v>8</v>
      </c>
      <c r="C13" s="57"/>
      <c r="D13" s="289">
        <v>5110</v>
      </c>
      <c r="E13" s="469"/>
      <c r="F13" s="290" t="s">
        <v>182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61</v>
      </c>
      <c r="C14" s="57"/>
      <c r="D14" s="289">
        <f>+Komunal!N30</f>
        <v>0</v>
      </c>
      <c r="E14" s="469"/>
      <c r="F14" s="290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178</v>
      </c>
      <c r="C15" s="57"/>
      <c r="D15" s="289"/>
      <c r="E15" s="469"/>
      <c r="F15" s="290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289"/>
      <c r="E16" s="469"/>
      <c r="F16" s="290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70</v>
      </c>
      <c r="C17" s="57"/>
      <c r="D17" s="289"/>
      <c r="E17" s="469"/>
      <c r="F17" s="290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119</v>
      </c>
      <c r="C18" s="57"/>
      <c r="D18" s="289">
        <f>SUM(D19:D20)</f>
        <v>70.400000000000006</v>
      </c>
      <c r="E18" s="469"/>
      <c r="F18" s="290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3.1</v>
      </c>
      <c r="B19" s="38" t="s">
        <v>71</v>
      </c>
      <c r="C19" s="57"/>
      <c r="D19" s="255">
        <f>+D64</f>
        <v>70.400000000000006</v>
      </c>
      <c r="E19" s="470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39"/>
      <c r="E20" s="471"/>
      <c r="F20" s="65" t="s">
        <v>185</v>
      </c>
      <c r="G20" s="2"/>
      <c r="H20" s="2"/>
      <c r="I20" s="292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4</v>
      </c>
      <c r="B21" s="163" t="s">
        <v>10</v>
      </c>
      <c r="C21" s="57"/>
      <c r="D21" s="289"/>
      <c r="E21" s="469"/>
      <c r="F21" s="290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/>
      <c r="C22" s="298"/>
      <c r="D22" s="289"/>
      <c r="E22" s="469"/>
      <c r="F22" s="491"/>
    </row>
    <row r="23" spans="1:25" s="2" customFormat="1" hidden="1">
      <c r="A23" s="162">
        <f t="shared" si="0"/>
        <v>6</v>
      </c>
      <c r="B23" s="70"/>
      <c r="C23" s="298"/>
      <c r="D23" s="289"/>
      <c r="E23" s="469"/>
      <c r="F23" s="2" t="s">
        <v>213</v>
      </c>
    </row>
    <row r="24" spans="1:25" ht="24" customHeight="1">
      <c r="A24" s="51"/>
      <c r="B24" s="58" t="s">
        <v>27</v>
      </c>
      <c r="C24" s="53"/>
      <c r="D24" s="276">
        <f>SUM(D11:D18,D21:D23)</f>
        <v>23702.600000000002</v>
      </c>
      <c r="E24" s="472"/>
      <c r="F24" s="50"/>
    </row>
    <row r="25" spans="1:25" ht="23.25" hidden="1" customHeight="1">
      <c r="A25" s="55"/>
      <c r="B25" s="51"/>
      <c r="C25" s="56"/>
      <c r="D25" s="240"/>
      <c r="E25" s="240"/>
      <c r="F25" s="50"/>
    </row>
    <row r="26" spans="1:25" ht="19.5" customHeight="1">
      <c r="A26" s="51" t="s">
        <v>11</v>
      </c>
      <c r="B26" s="59" t="s">
        <v>122</v>
      </c>
      <c r="C26" s="54"/>
      <c r="D26" s="277"/>
      <c r="E26" s="277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9">
        <f>+Ashkhatavardz!O9-'Dramakan hosqer'!F82</f>
        <v>18930.8</v>
      </c>
      <c r="E27" s="469"/>
      <c r="F27" s="290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5">
        <f>+Ashkhatavardz!I7</f>
        <v>3066</v>
      </c>
      <c r="E28" s="470"/>
      <c r="F28" s="270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 t="s">
        <v>272</v>
      </c>
      <c r="C29" s="57"/>
      <c r="D29" s="239"/>
      <c r="E29" s="471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5" hidden="1">
      <c r="A30" s="165">
        <v>1.2</v>
      </c>
      <c r="B30" s="158"/>
      <c r="C30" s="57"/>
      <c r="D30" s="239"/>
      <c r="E30" s="471"/>
      <c r="F30" s="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>
      <c r="A31" s="162">
        <f>+A27+1</f>
        <v>2</v>
      </c>
      <c r="B31" s="163" t="s">
        <v>14</v>
      </c>
      <c r="C31" s="57"/>
      <c r="D31" s="289">
        <f>+Komunal!F28</f>
        <v>559.20000000000005</v>
      </c>
      <c r="E31" s="469"/>
      <c r="F31" s="290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>+A31+1</f>
        <v>3</v>
      </c>
      <c r="B32" s="163" t="s">
        <v>13</v>
      </c>
      <c r="C32" s="57"/>
      <c r="D32" s="289">
        <f>+Komunal!J28</f>
        <v>301.89999999999998</v>
      </c>
      <c r="E32" s="469"/>
      <c r="F32" s="290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ref="A33:A35" si="1">+A32+1</f>
        <v>4</v>
      </c>
      <c r="B33" s="163" t="s">
        <v>15</v>
      </c>
      <c r="C33" s="57"/>
      <c r="D33" s="289">
        <f>+Komunal!N28</f>
        <v>36.6</v>
      </c>
      <c r="E33" s="469"/>
      <c r="F33" s="290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5</v>
      </c>
      <c r="B34" s="163" t="s">
        <v>16</v>
      </c>
      <c r="C34" s="57"/>
      <c r="D34" s="289">
        <v>16</v>
      </c>
      <c r="E34" s="469"/>
      <c r="F34" s="290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162">
        <f t="shared" si="1"/>
        <v>6</v>
      </c>
      <c r="B35" s="163" t="s">
        <v>17</v>
      </c>
      <c r="C35" s="57"/>
      <c r="D35" s="289"/>
      <c r="E35" s="469"/>
      <c r="F35" s="290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162">
        <v>6</v>
      </c>
      <c r="B36" s="163" t="s">
        <v>18</v>
      </c>
      <c r="C36" s="57"/>
      <c r="D36" s="289">
        <f>SUM(D37:D39)</f>
        <v>60</v>
      </c>
      <c r="E36" s="469"/>
      <c r="F36" s="290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64">
        <v>7.1</v>
      </c>
      <c r="B37" s="38" t="s">
        <v>19</v>
      </c>
      <c r="C37" s="57"/>
      <c r="D37" s="239"/>
      <c r="E37" s="471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 hidden="1">
      <c r="A38" s="164">
        <v>7.2</v>
      </c>
      <c r="B38" s="38" t="s">
        <v>20</v>
      </c>
      <c r="C38" s="57"/>
      <c r="D38" s="239"/>
      <c r="E38" s="471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5">
      <c r="A39" s="164">
        <v>6.1</v>
      </c>
      <c r="B39" s="38" t="s">
        <v>21</v>
      </c>
      <c r="C39" s="57"/>
      <c r="D39" s="239">
        <v>60</v>
      </c>
      <c r="E39" s="471"/>
      <c r="F39" s="9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idden="1">
      <c r="A40" s="162">
        <f>+A36+1</f>
        <v>7</v>
      </c>
      <c r="B40" s="163" t="s">
        <v>22</v>
      </c>
      <c r="C40" s="57"/>
      <c r="D40" s="289"/>
      <c r="E40" s="469"/>
      <c r="F40" s="290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7</v>
      </c>
      <c r="B41" s="163" t="s">
        <v>28</v>
      </c>
      <c r="C41" s="57"/>
      <c r="D41" s="289">
        <v>300</v>
      </c>
      <c r="E41" s="469"/>
      <c r="F41" s="290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ref="A42:A62" si="2">+A41+1</f>
        <v>8</v>
      </c>
      <c r="B42" s="163" t="s">
        <v>23</v>
      </c>
      <c r="C42" s="57"/>
      <c r="D42" s="289">
        <v>300</v>
      </c>
      <c r="E42" s="469"/>
      <c r="F42" s="290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9</v>
      </c>
      <c r="B43" s="163" t="s">
        <v>73</v>
      </c>
      <c r="C43" s="57"/>
      <c r="D43" s="289">
        <v>200</v>
      </c>
      <c r="E43" s="469"/>
      <c r="F43" s="290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f t="shared" si="2"/>
        <v>10</v>
      </c>
      <c r="B44" s="163" t="s">
        <v>47</v>
      </c>
      <c r="C44" s="57"/>
      <c r="D44" s="289">
        <v>200</v>
      </c>
      <c r="E44" s="469"/>
      <c r="F44" s="290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163" t="s">
        <v>116</v>
      </c>
      <c r="C45" s="57"/>
      <c r="D45" s="498"/>
      <c r="E45" s="469"/>
      <c r="F45" s="290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117</v>
      </c>
      <c r="C46" s="57"/>
      <c r="D46" s="289">
        <v>30</v>
      </c>
      <c r="E46" s="469"/>
      <c r="F46" s="290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12</v>
      </c>
      <c r="B47" s="163" t="s">
        <v>24</v>
      </c>
      <c r="C47" s="57"/>
      <c r="D47" s="289">
        <v>1100</v>
      </c>
      <c r="E47" s="469"/>
      <c r="F47" s="290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25</v>
      </c>
      <c r="C48" s="57"/>
      <c r="D48" s="289"/>
      <c r="E48" s="469"/>
      <c r="F48" s="290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v>13</v>
      </c>
      <c r="B49" s="163" t="s">
        <v>65</v>
      </c>
      <c r="C49" s="57"/>
      <c r="D49" s="289"/>
      <c r="E49" s="469"/>
      <c r="F49" s="290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52</v>
      </c>
      <c r="C50" s="57"/>
      <c r="D50" s="289">
        <f>+D14</f>
        <v>0</v>
      </c>
      <c r="E50" s="469"/>
      <c r="F50" s="290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15</v>
      </c>
      <c r="B51" s="163" t="s">
        <v>44</v>
      </c>
      <c r="C51" s="57"/>
      <c r="D51" s="289"/>
      <c r="E51" s="469"/>
      <c r="F51" s="290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13</v>
      </c>
      <c r="B52" s="163" t="s">
        <v>74</v>
      </c>
      <c r="C52" s="57"/>
      <c r="D52" s="289">
        <v>80</v>
      </c>
      <c r="E52" s="469"/>
      <c r="F52" s="290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14</v>
      </c>
      <c r="B53" s="163" t="s">
        <v>75</v>
      </c>
      <c r="C53" s="57"/>
      <c r="D53" s="289">
        <v>95</v>
      </c>
      <c r="E53" s="469"/>
      <c r="F53" s="290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62">
        <v>15</v>
      </c>
      <c r="B54" s="163" t="s">
        <v>45</v>
      </c>
      <c r="C54" s="57"/>
      <c r="D54" s="289">
        <v>3</v>
      </c>
      <c r="E54" s="469"/>
      <c r="F54" s="290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118</v>
      </c>
      <c r="C55" s="57"/>
      <c r="D55" s="499"/>
      <c r="E55" s="469"/>
      <c r="F55" s="290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46</v>
      </c>
      <c r="C56" s="57"/>
      <c r="D56" s="289"/>
      <c r="E56" s="469"/>
      <c r="F56" s="290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16</v>
      </c>
      <c r="B57" s="163" t="s">
        <v>62</v>
      </c>
      <c r="C57" s="57"/>
      <c r="D57" s="289">
        <v>50</v>
      </c>
      <c r="E57" s="469"/>
      <c r="F57" s="290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17</v>
      </c>
      <c r="B58" s="163" t="s">
        <v>179</v>
      </c>
      <c r="C58" s="57"/>
      <c r="D58" s="289">
        <v>700</v>
      </c>
      <c r="E58" s="469"/>
      <c r="F58" s="290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v>18</v>
      </c>
      <c r="B59" s="70" t="s">
        <v>271</v>
      </c>
      <c r="C59" s="57"/>
      <c r="D59" s="289">
        <v>150</v>
      </c>
      <c r="E59" s="469"/>
      <c r="F59" s="290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162">
        <v>19</v>
      </c>
      <c r="B60" s="70" t="s">
        <v>284</v>
      </c>
      <c r="C60" s="57"/>
      <c r="D60" s="289">
        <v>50</v>
      </c>
      <c r="E60" s="469"/>
      <c r="F60" s="290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162">
        <v>20</v>
      </c>
      <c r="B61" s="70" t="s">
        <v>269</v>
      </c>
      <c r="C61" s="298"/>
      <c r="D61" s="289">
        <v>80</v>
      </c>
      <c r="E61" s="469"/>
      <c r="F61" s="491"/>
    </row>
    <row r="62" spans="1:15" s="2" customFormat="1" hidden="1">
      <c r="A62" s="162">
        <f t="shared" si="2"/>
        <v>21</v>
      </c>
      <c r="B62" s="70" t="s">
        <v>66</v>
      </c>
      <c r="C62" s="298"/>
      <c r="D62" s="289"/>
      <c r="E62" s="469"/>
      <c r="F62" s="2" t="s">
        <v>212</v>
      </c>
    </row>
    <row r="63" spans="1:15" s="3" customFormat="1" ht="18.75" customHeight="1">
      <c r="A63" s="162">
        <v>21</v>
      </c>
      <c r="B63" s="163" t="s">
        <v>26</v>
      </c>
      <c r="C63" s="57"/>
      <c r="D63" s="289">
        <f>270+190.1</f>
        <v>460.1</v>
      </c>
      <c r="E63" s="469"/>
      <c r="F63" s="290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4.25" customHeight="1">
      <c r="A64" s="165">
        <v>21.1</v>
      </c>
      <c r="B64" s="64" t="s">
        <v>76</v>
      </c>
      <c r="C64" s="57"/>
      <c r="D64" s="239">
        <v>70.400000000000006</v>
      </c>
      <c r="E64" s="471"/>
      <c r="F64" s="2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+A63+1</f>
        <v>22</v>
      </c>
      <c r="B65" s="163" t="s">
        <v>77</v>
      </c>
      <c r="C65" s="57"/>
      <c r="D65" s="289"/>
      <c r="E65" s="469"/>
      <c r="F65" s="290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20.25" hidden="1" customHeight="1">
      <c r="A66" s="162">
        <v>22</v>
      </c>
      <c r="B66" s="163" t="s">
        <v>66</v>
      </c>
      <c r="C66" s="57"/>
      <c r="D66" s="289"/>
      <c r="E66" s="469"/>
      <c r="F66" s="290"/>
      <c r="G66" s="2"/>
      <c r="H66" s="2"/>
      <c r="I66" s="2"/>
      <c r="J66" s="2"/>
      <c r="K66" s="2"/>
      <c r="L66" s="2"/>
      <c r="M66" s="2"/>
      <c r="N66" s="2"/>
      <c r="O66" s="2"/>
    </row>
    <row r="67" spans="1:16" ht="23.25" customHeight="1">
      <c r="A67" s="60"/>
      <c r="B67" s="61" t="s">
        <v>29</v>
      </c>
      <c r="C67" s="53"/>
      <c r="D67" s="273">
        <f>SUM(D27,D31:D36,D40:D63,D65:D66)</f>
        <v>23702.6</v>
      </c>
      <c r="E67" s="473"/>
      <c r="F67" s="273">
        <f>+D24-D67</f>
        <v>0</v>
      </c>
    </row>
    <row r="68" spans="1:16" ht="37.5" customHeight="1">
      <c r="B68" s="62"/>
      <c r="C68" s="10"/>
      <c r="D68" s="55"/>
      <c r="E68" s="55"/>
      <c r="F68" s="50"/>
    </row>
    <row r="69" spans="1:16" ht="26.25" hidden="1" customHeight="1">
      <c r="B69" s="474" t="s">
        <v>2</v>
      </c>
      <c r="C69" s="475"/>
      <c r="D69" s="476" t="s">
        <v>268</v>
      </c>
      <c r="E69" s="6"/>
      <c r="F69" s="50"/>
    </row>
    <row r="70" spans="1:16" ht="12.75" hidden="1" customHeight="1">
      <c r="B70" s="62"/>
      <c r="D70" s="450" t="s">
        <v>92</v>
      </c>
      <c r="E70" s="457"/>
      <c r="F70" s="50"/>
    </row>
    <row r="71" spans="1:16" ht="27" hidden="1" customHeight="1">
      <c r="B71" s="474" t="s">
        <v>6</v>
      </c>
      <c r="C71" s="475"/>
      <c r="D71" s="476" t="s">
        <v>273</v>
      </c>
      <c r="E71" s="6"/>
      <c r="F71" s="50"/>
    </row>
    <row r="72" spans="1:16" ht="13.5" hidden="1" customHeight="1">
      <c r="B72" s="63"/>
      <c r="D72" s="450" t="s">
        <v>92</v>
      </c>
      <c r="E72" s="457"/>
      <c r="F72" s="50"/>
    </row>
    <row r="73" spans="1:16" hidden="1">
      <c r="B73" s="8" t="s">
        <v>172</v>
      </c>
      <c r="C73" s="63"/>
      <c r="D73" s="55"/>
      <c r="E73" s="55"/>
      <c r="F73" s="50"/>
    </row>
    <row r="74" spans="1:16" s="415" customFormat="1" ht="93" customHeight="1">
      <c r="A74" s="686" t="s">
        <v>317</v>
      </c>
      <c r="B74" s="686"/>
      <c r="C74" s="416"/>
      <c r="D74" s="687" t="s">
        <v>318</v>
      </c>
      <c r="E74" s="687"/>
      <c r="G74" s="688" t="s">
        <v>319</v>
      </c>
    </row>
    <row r="75" spans="1:16" s="63" customFormat="1" ht="40.5" customHeight="1">
      <c r="B75" s="249"/>
      <c r="C75" s="234"/>
      <c r="D75" s="55"/>
      <c r="F75" s="55"/>
      <c r="G75" s="50"/>
      <c r="H75" s="50"/>
      <c r="I75" s="50"/>
      <c r="J75" s="50"/>
      <c r="K75" s="50"/>
      <c r="L75" s="50"/>
      <c r="M75" s="50"/>
      <c r="N75" s="50"/>
      <c r="O75" s="50"/>
      <c r="P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  <c r="F77" s="50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  <row r="81" spans="2:5">
      <c r="B81" s="63"/>
      <c r="C81" s="63"/>
      <c r="D81" s="55"/>
      <c r="E81" s="55"/>
    </row>
  </sheetData>
  <sheetProtection formatCells="0" formatColumns="0" formatRows="0" insertColumns="0" insertRows="0" insertHyperlinks="0" deleteColumns="0" deleteRows="0" sort="0"/>
  <mergeCells count="9">
    <mergeCell ref="A74:B74"/>
    <mergeCell ref="D74:E74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51" zoomScaleSheetLayoutView="100" workbookViewId="0">
      <selection activeCell="A84" sqref="A84"/>
    </sheetView>
  </sheetViews>
  <sheetFormatPr defaultColWidth="9.109375" defaultRowHeight="15"/>
  <cols>
    <col min="1" max="1" width="4.88671875" style="87" customWidth="1"/>
    <col min="2" max="2" width="57.5546875" style="433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3" width="0" style="86" hidden="1" customWidth="1"/>
    <col min="14" max="15" width="9.109375" style="86"/>
    <col min="16" max="16384" width="9.109375" style="87"/>
  </cols>
  <sheetData>
    <row r="1" spans="1:15" s="81" customFormat="1" ht="17.399999999999999">
      <c r="A1" s="494"/>
      <c r="B1" s="495"/>
      <c r="C1" s="487"/>
      <c r="D1" s="487"/>
      <c r="E1" s="487"/>
      <c r="F1" s="297" t="s">
        <v>171</v>
      </c>
      <c r="G1" s="486">
        <f>+'Ekamut-caxs'!E1+1</f>
        <v>4</v>
      </c>
      <c r="H1" s="112"/>
      <c r="L1" s="44"/>
    </row>
    <row r="2" spans="1:15" s="81" customFormat="1" ht="17.399999999999999">
      <c r="A2" s="494"/>
      <c r="B2" s="496"/>
      <c r="C2" s="497"/>
      <c r="D2" s="497"/>
      <c r="E2" s="497"/>
      <c r="F2" s="609" t="s">
        <v>39</v>
      </c>
      <c r="G2" s="609"/>
      <c r="H2" s="112"/>
      <c r="L2" s="44"/>
    </row>
    <row r="3" spans="1:15" s="81" customFormat="1" ht="17.399999999999999">
      <c r="A3" s="494"/>
      <c r="B3" s="496"/>
      <c r="C3" s="497"/>
      <c r="D3" s="497"/>
      <c r="E3" s="610" t="s">
        <v>237</v>
      </c>
      <c r="F3" s="610"/>
      <c r="G3" s="610"/>
      <c r="H3" s="112"/>
      <c r="L3" s="44"/>
    </row>
    <row r="4" spans="1:15" s="81" customFormat="1" ht="26.25" customHeight="1">
      <c r="A4" s="494"/>
      <c r="B4" s="496"/>
      <c r="C4" s="497"/>
      <c r="D4" s="497"/>
      <c r="E4" s="611" t="str">
        <f>+'Ekamut-caxs'!D4</f>
        <v xml:space="preserve">_____. _____. 2023թ. </v>
      </c>
      <c r="F4" s="611"/>
      <c r="G4" s="611"/>
      <c r="H4" s="112"/>
      <c r="L4" s="44"/>
    </row>
    <row r="5" spans="1:15" s="81" customFormat="1" ht="24.75" customHeight="1">
      <c r="A5" s="494"/>
      <c r="B5" s="496"/>
      <c r="C5" s="497"/>
      <c r="D5" s="497"/>
      <c r="E5" s="611" t="str">
        <f>+'Ekamut-caxs'!C5</f>
        <v xml:space="preserve">հ. __________- Ա որոշմամբ </v>
      </c>
      <c r="F5" s="611"/>
      <c r="G5" s="611"/>
      <c r="H5" s="112"/>
      <c r="L5" s="44"/>
    </row>
    <row r="6" spans="1:15" s="80" customFormat="1" ht="18" customHeight="1">
      <c r="A6" s="607" t="s">
        <v>40</v>
      </c>
      <c r="B6" s="607"/>
      <c r="C6" s="607"/>
      <c r="D6" s="607"/>
      <c r="E6" s="607"/>
      <c r="F6" s="607"/>
      <c r="G6" s="453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600" t="str">
        <f>+'Ekamut-caxs'!A7:D7</f>
        <v xml:space="preserve">«Երևանի «Սեբաստիա» մշակութային կենտրոն» ՀՈԱԿ-ի </v>
      </c>
      <c r="B7" s="600"/>
      <c r="C7" s="600"/>
      <c r="D7" s="600"/>
      <c r="E7" s="600"/>
      <c r="F7" s="600"/>
      <c r="G7" s="448"/>
      <c r="H7" s="460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601" t="s">
        <v>217</v>
      </c>
      <c r="B8" s="601"/>
      <c r="C8" s="601"/>
      <c r="D8" s="601"/>
      <c r="E8" s="601"/>
      <c r="F8" s="601"/>
      <c r="G8" s="449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21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22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25" t="s">
        <v>3</v>
      </c>
      <c r="B11" s="423" t="s">
        <v>30</v>
      </c>
      <c r="C11" s="93" t="s">
        <v>195</v>
      </c>
      <c r="D11" s="93" t="s">
        <v>196</v>
      </c>
      <c r="E11" s="93" t="s">
        <v>197</v>
      </c>
      <c r="F11" s="93" t="s">
        <v>42</v>
      </c>
      <c r="G11" s="477"/>
      <c r="H11" s="112"/>
      <c r="I11" s="95"/>
      <c r="J11" s="95"/>
      <c r="K11" s="95"/>
      <c r="L11" s="272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0">
        <f>+F12</f>
        <v>1684.2000000000007</v>
      </c>
      <c r="D12" s="260">
        <f>+F12</f>
        <v>1684.2000000000007</v>
      </c>
      <c r="E12" s="260">
        <f>+F12</f>
        <v>1684.2000000000007</v>
      </c>
      <c r="F12" s="260">
        <f>+'Dramakani hamematakan'!D6</f>
        <v>1684.2000000000007</v>
      </c>
      <c r="G12" s="478"/>
      <c r="H12" s="461"/>
      <c r="I12" s="330" t="str">
        <f>IF((D12-C12)&lt;0, (0),"")</f>
        <v/>
      </c>
      <c r="J12" s="330" t="str">
        <f t="shared" ref="I12:K25" si="0">IF((E12-D12)&lt;0, (0),"")</f>
        <v/>
      </c>
      <c r="K12" s="330" t="str">
        <f>IF((F12-E12)&lt;0, (0),"")</f>
        <v/>
      </c>
      <c r="L12" s="238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0">
        <f>SUM(C14:C24)</f>
        <v>5054.3999999999996</v>
      </c>
      <c r="D13" s="260">
        <f>SUM(D14:D24)</f>
        <v>11035</v>
      </c>
      <c r="E13" s="260">
        <f>SUM(E14:E24)</f>
        <v>16115.5</v>
      </c>
      <c r="F13" s="260">
        <f>SUM(F14:F24)</f>
        <v>23632.2</v>
      </c>
      <c r="G13" s="479"/>
      <c r="H13" s="112"/>
      <c r="I13" s="330" t="str">
        <f t="shared" si="0"/>
        <v/>
      </c>
      <c r="J13" s="330" t="str">
        <f>IF((E13-D13)&lt;0, (0),"")</f>
        <v/>
      </c>
      <c r="K13" s="330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24" t="str">
        <f>+'Ekamut-caxs'!B11</f>
        <v>Սուբսիդիայից</v>
      </c>
      <c r="C14" s="257">
        <v>3704.4</v>
      </c>
      <c r="D14" s="257">
        <v>8335</v>
      </c>
      <c r="E14" s="257">
        <v>12965.5</v>
      </c>
      <c r="F14" s="258">
        <f>+'Ekamut-caxs'!D11</f>
        <v>18522.2</v>
      </c>
      <c r="G14" s="480"/>
      <c r="H14" s="112"/>
      <c r="I14" s="330" t="str">
        <f t="shared" si="0"/>
        <v/>
      </c>
      <c r="J14" s="330" t="str">
        <f t="shared" si="0"/>
        <v/>
      </c>
      <c r="K14" s="330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02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480"/>
      <c r="H15" s="326"/>
      <c r="I15" s="330" t="str">
        <f t="shared" si="0"/>
        <v/>
      </c>
      <c r="J15" s="330" t="str">
        <f t="shared" si="0"/>
        <v/>
      </c>
      <c r="K15" s="330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7" t="str">
        <f>+'Ekamut-caxs'!B13</f>
        <v xml:space="preserve">Վճարովի ծառայություններից </v>
      </c>
      <c r="C16" s="257">
        <v>1350</v>
      </c>
      <c r="D16" s="257">
        <v>2700</v>
      </c>
      <c r="E16" s="257">
        <v>3150</v>
      </c>
      <c r="F16" s="258">
        <f>+'Ekamut-caxs'!D13</f>
        <v>5110</v>
      </c>
      <c r="G16" s="480"/>
      <c r="H16" s="326"/>
      <c r="I16" s="330" t="str">
        <f t="shared" si="0"/>
        <v/>
      </c>
      <c r="J16" s="330" t="str">
        <f t="shared" si="0"/>
        <v/>
      </c>
      <c r="K16" s="330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7:A24" si="1">+A16+1</f>
        <v>3</v>
      </c>
      <c r="B17" s="267" t="str">
        <f>+'Ekamut-caxs'!B14</f>
        <v>Սպասարկման և կոմունալ համավճարներից</v>
      </c>
      <c r="C17" s="333"/>
      <c r="D17" s="333"/>
      <c r="E17" s="333"/>
      <c r="F17" s="257">
        <f>+'Ekamut-caxs'!D14</f>
        <v>0</v>
      </c>
      <c r="G17" s="481"/>
      <c r="H17" s="329"/>
      <c r="I17" s="330" t="str">
        <f t="shared" si="0"/>
        <v/>
      </c>
      <c r="J17" s="330" t="str">
        <f t="shared" si="0"/>
        <v/>
      </c>
      <c r="K17" s="330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4</v>
      </c>
      <c r="B18" s="267" t="str">
        <f>+'Ekamut-caxs'!B15</f>
        <v>Միջոցառումների կազմակերպումից</v>
      </c>
      <c r="C18" s="333"/>
      <c r="D18" s="333"/>
      <c r="E18" s="333"/>
      <c r="F18" s="258">
        <f>+'Ekamut-caxs'!D15</f>
        <v>0</v>
      </c>
      <c r="G18" s="480"/>
      <c r="H18" s="462"/>
      <c r="I18" s="330" t="str">
        <f t="shared" si="0"/>
        <v/>
      </c>
      <c r="J18" s="330" t="str">
        <f t="shared" si="0"/>
        <v/>
      </c>
      <c r="K18" s="330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5</v>
      </c>
      <c r="B19" s="267" t="str">
        <f>+'Ekamut-caxs'!B16</f>
        <v>Ֆինանսական օգնությունից</v>
      </c>
      <c r="C19" s="333"/>
      <c r="D19" s="333"/>
      <c r="E19" s="333"/>
      <c r="F19" s="258">
        <f>+'Ekamut-caxs'!D16</f>
        <v>0</v>
      </c>
      <c r="G19" s="480"/>
      <c r="H19" s="329"/>
      <c r="I19" s="330" t="str">
        <f t="shared" si="0"/>
        <v/>
      </c>
      <c r="J19" s="330" t="str">
        <f t="shared" si="0"/>
        <v/>
      </c>
      <c r="K19" s="330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6</v>
      </c>
      <c r="B20" s="267" t="str">
        <f>+'Ekamut-caxs'!B17</f>
        <v>Չփոխանակվող գործարքներից (դրամաշնորհից)</v>
      </c>
      <c r="C20" s="333"/>
      <c r="D20" s="333"/>
      <c r="E20" s="333"/>
      <c r="F20" s="257">
        <f>+'Ekamut-caxs'!D17</f>
        <v>0</v>
      </c>
      <c r="G20" s="481"/>
      <c r="H20" s="462"/>
      <c r="I20" s="330" t="str">
        <f t="shared" si="0"/>
        <v/>
      </c>
      <c r="J20" s="330" t="str">
        <f t="shared" si="0"/>
        <v/>
      </c>
      <c r="K20" s="330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7</v>
      </c>
      <c r="B21" s="424" t="s">
        <v>32</v>
      </c>
      <c r="C21" s="333"/>
      <c r="D21" s="333"/>
      <c r="E21" s="333"/>
      <c r="F21" s="257"/>
      <c r="G21" s="481"/>
      <c r="H21" s="462"/>
      <c r="I21" s="330" t="str">
        <f t="shared" si="0"/>
        <v/>
      </c>
      <c r="J21" s="330" t="str">
        <f t="shared" si="0"/>
        <v/>
      </c>
      <c r="K21" s="330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8</v>
      </c>
      <c r="B22" s="424" t="str">
        <f>+'Ekamut-caxs'!B21</f>
        <v>Բանկի տոկոսից</v>
      </c>
      <c r="C22" s="333"/>
      <c r="D22" s="333"/>
      <c r="E22" s="333"/>
      <c r="F22" s="258">
        <f>+'Ekamut-caxs'!D21</f>
        <v>0</v>
      </c>
      <c r="G22" s="480"/>
      <c r="H22" s="462"/>
      <c r="I22" s="330" t="str">
        <f t="shared" si="0"/>
        <v/>
      </c>
      <c r="J22" s="330" t="str">
        <f t="shared" si="0"/>
        <v/>
      </c>
      <c r="K22" s="330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9</v>
      </c>
      <c r="B23" s="426">
        <f>+'Ekamut-caxs'!B22</f>
        <v>0</v>
      </c>
      <c r="C23" s="333"/>
      <c r="D23" s="333"/>
      <c r="E23" s="333"/>
      <c r="F23" s="257">
        <f>+'Ekamut-caxs'!D22</f>
        <v>0</v>
      </c>
      <c r="G23" s="482"/>
      <c r="H23" s="604" t="s">
        <v>213</v>
      </c>
      <c r="I23" s="411" t="str">
        <f t="shared" si="0"/>
        <v/>
      </c>
      <c r="J23" s="411" t="str">
        <f t="shared" si="0"/>
        <v/>
      </c>
      <c r="K23" s="411" t="str">
        <f t="shared" si="0"/>
        <v/>
      </c>
      <c r="L23" s="44"/>
    </row>
    <row r="24" spans="1:15" s="81" customFormat="1" ht="16.5" hidden="1" customHeight="1">
      <c r="A24" s="69">
        <f t="shared" si="1"/>
        <v>10</v>
      </c>
      <c r="B24" s="426">
        <f>+'Ekamut-caxs'!B23</f>
        <v>0</v>
      </c>
      <c r="C24" s="333"/>
      <c r="D24" s="333"/>
      <c r="E24" s="333"/>
      <c r="F24" s="257">
        <f>+'Ekamut-caxs'!D23</f>
        <v>0</v>
      </c>
      <c r="G24" s="482"/>
      <c r="H24" s="604"/>
      <c r="I24" s="411" t="str">
        <f t="shared" si="0"/>
        <v/>
      </c>
      <c r="J24" s="411" t="str">
        <f t="shared" si="0"/>
        <v/>
      </c>
      <c r="K24" s="411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0">
        <f>C26+C68+C81</f>
        <v>6738.5999999999995</v>
      </c>
      <c r="D25" s="260">
        <f>D26+D68+D81</f>
        <v>12719.199999999999</v>
      </c>
      <c r="E25" s="260">
        <f>E26+E68+E81</f>
        <v>17799.7</v>
      </c>
      <c r="F25" s="260">
        <f>F26+F68+F81</f>
        <v>24926.7</v>
      </c>
      <c r="G25" s="479"/>
      <c r="H25" s="327">
        <f>+F12-F66</f>
        <v>1582.3000000000006</v>
      </c>
      <c r="I25" s="330" t="str">
        <f t="shared" si="0"/>
        <v/>
      </c>
      <c r="J25" s="330" t="str">
        <f t="shared" si="0"/>
        <v/>
      </c>
      <c r="K25" s="330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0">
        <f>SUM(C27,C30:C35,C39:C62,C66:C67)</f>
        <v>5888.5999999999995</v>
      </c>
      <c r="D26" s="260">
        <f>SUM(D27,D30:D35,D39:D62,D66:D67)</f>
        <v>11869.199999999999</v>
      </c>
      <c r="E26" s="260">
        <f>SUM(E27,E30:E35,E39:E62,E66:E67)</f>
        <v>16799.7</v>
      </c>
      <c r="F26" s="260">
        <f>SUM(F27,F30:F35,F39:F62,F66:F67)</f>
        <v>23344.400000000001</v>
      </c>
      <c r="G26" s="479"/>
      <c r="H26" s="329"/>
      <c r="I26" s="330" t="str">
        <f t="shared" ref="I26:K83" si="2">IF((D26-C26)&lt;0, (0),"")</f>
        <v/>
      </c>
      <c r="J26" s="330" t="str">
        <f t="shared" si="2"/>
        <v/>
      </c>
      <c r="K26" s="330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296" t="str">
        <f>+'Ekamut-caxs'!B27</f>
        <v>Աշխատավարձի գծով, որից՝</v>
      </c>
      <c r="C27" s="333">
        <v>4266.8</v>
      </c>
      <c r="D27" s="333">
        <v>9662.2999999999993</v>
      </c>
      <c r="E27" s="333">
        <v>13901.3</v>
      </c>
      <c r="F27" s="258">
        <f>+'Ekamut-caxs'!D27</f>
        <v>18930.8</v>
      </c>
      <c r="G27" s="480"/>
      <c r="H27" s="328"/>
      <c r="I27" s="330" t="str">
        <f t="shared" si="2"/>
        <v/>
      </c>
      <c r="J27" s="330" t="str">
        <f t="shared" si="2"/>
        <v/>
      </c>
      <c r="K27" s="330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25" t="str">
        <f>+'Ekamut-caxs'!B28</f>
        <v>վճարովի ծառայության գծով</v>
      </c>
      <c r="C28" s="245">
        <v>511</v>
      </c>
      <c r="D28" s="245">
        <v>1533</v>
      </c>
      <c r="E28" s="245">
        <v>2299.5</v>
      </c>
      <c r="F28" s="263">
        <f>+'Ekamut-caxs'!D28</f>
        <v>3066</v>
      </c>
      <c r="G28" s="483"/>
      <c r="H28" s="327"/>
      <c r="I28" s="330" t="str">
        <f t="shared" si="2"/>
        <v/>
      </c>
      <c r="J28" s="330" t="str">
        <f t="shared" si="2"/>
        <v/>
      </c>
      <c r="K28" s="330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58" t="str">
        <f>+'Ekamut-caxs'!B29</f>
        <v>պարգևատրման գծով</v>
      </c>
      <c r="C29" s="245"/>
      <c r="D29" s="245"/>
      <c r="E29" s="245"/>
      <c r="F29" s="263">
        <f>+'Ekamut-caxs'!D29</f>
        <v>0</v>
      </c>
      <c r="G29" s="483"/>
      <c r="H29" s="328"/>
      <c r="I29" s="330" t="str">
        <f t="shared" si="2"/>
        <v/>
      </c>
      <c r="J29" s="330" t="str">
        <f t="shared" si="2"/>
        <v/>
      </c>
      <c r="K29" s="330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7" t="str">
        <f>+'Ekamut-caxs'!B31</f>
        <v>Ջեռուցման գծով</v>
      </c>
      <c r="C30" s="333">
        <v>358.7</v>
      </c>
      <c r="D30" s="333">
        <v>386.6</v>
      </c>
      <c r="E30" s="333">
        <v>386.6</v>
      </c>
      <c r="F30" s="258">
        <f>+'Ekamut-caxs'!D31</f>
        <v>559.20000000000005</v>
      </c>
      <c r="G30" s="480"/>
      <c r="H30" s="459"/>
      <c r="I30" s="330" t="str">
        <f t="shared" si="2"/>
        <v/>
      </c>
      <c r="J30" s="330" t="str">
        <f t="shared" si="2"/>
        <v/>
      </c>
      <c r="K30" s="330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7" t="str">
        <f>+'Ekamut-caxs'!B32</f>
        <v>Էլեկտրաէներգիայի գծով</v>
      </c>
      <c r="C31" s="333">
        <v>109.8</v>
      </c>
      <c r="D31" s="333">
        <v>177.6</v>
      </c>
      <c r="E31" s="333">
        <v>224.3</v>
      </c>
      <c r="F31" s="258">
        <f>+'Ekamut-caxs'!D32</f>
        <v>301.89999999999998</v>
      </c>
      <c r="G31" s="480"/>
      <c r="H31" s="459"/>
      <c r="I31" s="330" t="str">
        <f t="shared" si="2"/>
        <v/>
      </c>
      <c r="J31" s="330" t="str">
        <f t="shared" si="2"/>
        <v/>
      </c>
      <c r="K31" s="330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4</v>
      </c>
      <c r="B32" s="267" t="str">
        <f>+'Ekamut-caxs'!B33</f>
        <v>Ջրմուղ-կոյուղու գծով</v>
      </c>
      <c r="C32" s="333">
        <v>4.4000000000000004</v>
      </c>
      <c r="D32" s="333">
        <v>19.8</v>
      </c>
      <c r="E32" s="333">
        <v>25.6</v>
      </c>
      <c r="F32" s="258">
        <f>+'Ekamut-caxs'!D33</f>
        <v>36.6</v>
      </c>
      <c r="G32" s="480"/>
      <c r="H32" s="459"/>
      <c r="I32" s="330" t="str">
        <f t="shared" si="2"/>
        <v/>
      </c>
      <c r="J32" s="330" t="str">
        <f t="shared" si="2"/>
        <v/>
      </c>
      <c r="K32" s="330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7" t="str">
        <f>+'Ekamut-caxs'!B34</f>
        <v>Աղբահանության գծով</v>
      </c>
      <c r="C33" s="333">
        <v>4</v>
      </c>
      <c r="D33" s="333">
        <v>8</v>
      </c>
      <c r="E33" s="333">
        <v>12</v>
      </c>
      <c r="F33" s="258">
        <f>+'Ekamut-caxs'!D34</f>
        <v>16</v>
      </c>
      <c r="G33" s="480"/>
      <c r="H33" s="459"/>
      <c r="I33" s="330" t="str">
        <f t="shared" si="2"/>
        <v/>
      </c>
      <c r="J33" s="330" t="str">
        <f t="shared" si="2"/>
        <v/>
      </c>
      <c r="K33" s="330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7" t="str">
        <f>+'Ekamut-caxs'!B35</f>
        <v>Ախտաբանության գծով</v>
      </c>
      <c r="C34" s="333"/>
      <c r="D34" s="333"/>
      <c r="E34" s="333"/>
      <c r="F34" s="258">
        <f>+'Ekamut-caxs'!D35</f>
        <v>0</v>
      </c>
      <c r="G34" s="480"/>
      <c r="H34" s="459"/>
      <c r="I34" s="330" t="str">
        <f t="shared" si="2"/>
        <v/>
      </c>
      <c r="J34" s="330" t="str">
        <f t="shared" si="2"/>
        <v/>
      </c>
      <c r="K34" s="330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7" t="str">
        <f>+'Ekamut-caxs'!B36</f>
        <v>Կապի գծով, այդ թվում`</v>
      </c>
      <c r="C35" s="333">
        <f>SUM(C36:C38)</f>
        <v>10</v>
      </c>
      <c r="D35" s="333">
        <f t="shared" ref="D35" si="4">SUM(D36:D38)</f>
        <v>30</v>
      </c>
      <c r="E35" s="333">
        <f>SUM(E36:E38)</f>
        <v>45</v>
      </c>
      <c r="F35" s="258">
        <f>SUM(F36:F38)</f>
        <v>60</v>
      </c>
      <c r="G35" s="480"/>
      <c r="H35" s="459"/>
      <c r="I35" s="330" t="str">
        <f t="shared" si="2"/>
        <v/>
      </c>
      <c r="J35" s="330" t="str">
        <f t="shared" si="2"/>
        <v/>
      </c>
      <c r="K35" s="330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25" t="str">
        <f>+'Ekamut-caxs'!B37</f>
        <v>բաժանորդային վճար</v>
      </c>
      <c r="C36" s="245"/>
      <c r="D36" s="245"/>
      <c r="E36" s="245"/>
      <c r="F36" s="263">
        <f>+'Ekamut-caxs'!D37</f>
        <v>0</v>
      </c>
      <c r="G36" s="483"/>
      <c r="H36" s="329"/>
      <c r="I36" s="330" t="str">
        <f t="shared" si="2"/>
        <v/>
      </c>
      <c r="J36" s="330" t="str">
        <f t="shared" si="2"/>
        <v/>
      </c>
      <c r="K36" s="330" t="str">
        <f t="shared" si="2"/>
        <v/>
      </c>
    </row>
    <row r="37" spans="1:15" hidden="1">
      <c r="A37" s="28">
        <v>7.2</v>
      </c>
      <c r="B37" s="425" t="str">
        <f>+'Ekamut-caxs'!B38</f>
        <v>րոպեավճար</v>
      </c>
      <c r="C37" s="245"/>
      <c r="D37" s="245"/>
      <c r="E37" s="245"/>
      <c r="F37" s="263">
        <f>+'Ekamut-caxs'!D38</f>
        <v>0</v>
      </c>
      <c r="G37" s="483"/>
      <c r="H37" s="329"/>
      <c r="I37" s="330" t="str">
        <f t="shared" si="2"/>
        <v/>
      </c>
      <c r="J37" s="330" t="str">
        <f t="shared" si="2"/>
        <v/>
      </c>
      <c r="K37" s="330" t="str">
        <f t="shared" si="2"/>
        <v/>
      </c>
    </row>
    <row r="38" spans="1:15">
      <c r="A38" s="28">
        <v>6.1</v>
      </c>
      <c r="B38" s="425" t="str">
        <f>+'Ekamut-caxs'!B39</f>
        <v>ինտերնետ կապ</v>
      </c>
      <c r="C38" s="245">
        <v>10</v>
      </c>
      <c r="D38" s="245">
        <v>30</v>
      </c>
      <c r="E38" s="245">
        <v>45</v>
      </c>
      <c r="F38" s="263">
        <f>+'Ekamut-caxs'!D39</f>
        <v>60</v>
      </c>
      <c r="G38" s="483"/>
      <c r="H38" s="329"/>
      <c r="I38" s="330" t="str">
        <f t="shared" si="2"/>
        <v/>
      </c>
      <c r="J38" s="330" t="str">
        <f t="shared" si="2"/>
        <v/>
      </c>
      <c r="K38" s="330" t="str">
        <f t="shared" si="2"/>
        <v/>
      </c>
    </row>
    <row r="39" spans="1:15" s="102" customFormat="1" ht="17.399999999999999" hidden="1">
      <c r="A39" s="69">
        <f>+A35+1</f>
        <v>7</v>
      </c>
      <c r="B39" s="267" t="str">
        <f>+'Ekamut-caxs'!B40</f>
        <v>Բանկային ծառայության գծով</v>
      </c>
      <c r="C39" s="333"/>
      <c r="D39" s="333"/>
      <c r="E39" s="333"/>
      <c r="F39" s="258">
        <f>+'Ekamut-caxs'!D40</f>
        <v>0</v>
      </c>
      <c r="G39" s="480"/>
      <c r="H39" s="459"/>
      <c r="I39" s="330" t="str">
        <f t="shared" si="2"/>
        <v/>
      </c>
      <c r="J39" s="330" t="str">
        <f t="shared" si="2"/>
        <v/>
      </c>
      <c r="K39" s="330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7</v>
      </c>
      <c r="B40" s="267" t="str">
        <f>+'Ekamut-caxs'!B41</f>
        <v>Տնտեսական ապրանքների գծով</v>
      </c>
      <c r="C40" s="333">
        <v>175</v>
      </c>
      <c r="D40" s="333">
        <v>200</v>
      </c>
      <c r="E40" s="333">
        <v>250</v>
      </c>
      <c r="F40" s="258">
        <f>+'Ekamut-caxs'!D41</f>
        <v>300</v>
      </c>
      <c r="G40" s="480"/>
      <c r="H40" s="459"/>
      <c r="I40" s="330" t="str">
        <f t="shared" si="2"/>
        <v/>
      </c>
      <c r="J40" s="330" t="str">
        <f t="shared" si="2"/>
        <v/>
      </c>
      <c r="K40" s="330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v>8</v>
      </c>
      <c r="B41" s="267" t="str">
        <f>+'Ekamut-caxs'!B42</f>
        <v>Գրասենյակային ապրանքների գծով</v>
      </c>
      <c r="C41" s="333">
        <v>175</v>
      </c>
      <c r="D41" s="333">
        <v>200</v>
      </c>
      <c r="E41" s="333">
        <v>250</v>
      </c>
      <c r="F41" s="258">
        <f>+'Ekamut-caxs'!D42</f>
        <v>300</v>
      </c>
      <c r="G41" s="480"/>
      <c r="H41" s="459"/>
      <c r="I41" s="330" t="str">
        <f t="shared" si="2"/>
        <v/>
      </c>
      <c r="J41" s="330" t="str">
        <f t="shared" si="2"/>
        <v/>
      </c>
      <c r="K41" s="330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ref="A42:A61" si="5">+A41+1</f>
        <v>9</v>
      </c>
      <c r="B42" s="267" t="str">
        <f>+'Ekamut-caxs'!B43</f>
        <v>Փոքրարժեք կամ արագամաշ առարկաների գծով</v>
      </c>
      <c r="C42" s="333">
        <v>50</v>
      </c>
      <c r="D42" s="333">
        <v>100</v>
      </c>
      <c r="E42" s="333">
        <v>120</v>
      </c>
      <c r="F42" s="258">
        <f>+'Ekamut-caxs'!D43</f>
        <v>200</v>
      </c>
      <c r="G42" s="480"/>
      <c r="H42" s="459"/>
      <c r="I42" s="330" t="str">
        <f t="shared" si="2"/>
        <v/>
      </c>
      <c r="J42" s="330" t="str">
        <f t="shared" si="2"/>
        <v/>
      </c>
      <c r="K42" s="330" t="str">
        <f t="shared" si="2"/>
        <v/>
      </c>
      <c r="L42" s="94"/>
      <c r="M42" s="101"/>
      <c r="N42" s="101"/>
      <c r="O42" s="101"/>
    </row>
    <row r="43" spans="1:15" s="102" customFormat="1" ht="17.399999999999999">
      <c r="A43" s="69">
        <f t="shared" si="5"/>
        <v>10</v>
      </c>
      <c r="B43" s="267" t="str">
        <f>+'Ekamut-caxs'!B44</f>
        <v>Ուսումնական նյութերի գծով</v>
      </c>
      <c r="C43" s="333">
        <v>50</v>
      </c>
      <c r="D43" s="333">
        <v>100</v>
      </c>
      <c r="E43" s="333">
        <v>120</v>
      </c>
      <c r="F43" s="258">
        <f>+'Ekamut-caxs'!D44</f>
        <v>200</v>
      </c>
      <c r="G43" s="480"/>
      <c r="H43" s="459"/>
      <c r="I43" s="330" t="str">
        <f t="shared" si="2"/>
        <v/>
      </c>
      <c r="J43" s="330" t="str">
        <f t="shared" si="2"/>
        <v/>
      </c>
      <c r="K43" s="330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11</v>
      </c>
      <c r="B44" s="267" t="str">
        <f>+'Ekamut-caxs'!B45</f>
        <v>Դեղորայքի գծով</v>
      </c>
      <c r="C44" s="333"/>
      <c r="D44" s="333"/>
      <c r="E44" s="333"/>
      <c r="F44" s="258">
        <f>+'Ekamut-caxs'!D45</f>
        <v>0</v>
      </c>
      <c r="G44" s="480"/>
      <c r="H44" s="459"/>
      <c r="I44" s="330" t="str">
        <f t="shared" si="2"/>
        <v/>
      </c>
      <c r="J44" s="330" t="str">
        <f t="shared" si="2"/>
        <v/>
      </c>
      <c r="K44" s="330" t="str">
        <f t="shared" si="2"/>
        <v/>
      </c>
      <c r="L44" s="94"/>
      <c r="M44" s="101"/>
      <c r="N44" s="101"/>
      <c r="O44" s="101"/>
    </row>
    <row r="45" spans="1:15" s="102" customFormat="1" ht="17.399999999999999">
      <c r="A45" s="69">
        <v>11</v>
      </c>
      <c r="B45" s="267" t="str">
        <f>+'Ekamut-caxs'!B46</f>
        <v>Բուժ.ծառայության գծով</v>
      </c>
      <c r="C45" s="333"/>
      <c r="D45" s="333"/>
      <c r="E45" s="333">
        <v>30</v>
      </c>
      <c r="F45" s="258">
        <f>+'Ekamut-caxs'!D46</f>
        <v>30</v>
      </c>
      <c r="G45" s="480"/>
      <c r="H45" s="459"/>
      <c r="I45" s="330" t="str">
        <f t="shared" si="2"/>
        <v/>
      </c>
      <c r="J45" s="330" t="str">
        <f t="shared" si="2"/>
        <v/>
      </c>
      <c r="K45" s="330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f t="shared" si="5"/>
        <v>12</v>
      </c>
      <c r="B46" s="267" t="str">
        <f>+'Ekamut-caxs'!B47</f>
        <v>Ընթացիկ վերանորոգման գծով</v>
      </c>
      <c r="C46" s="333">
        <v>250</v>
      </c>
      <c r="D46" s="333">
        <v>320</v>
      </c>
      <c r="E46" s="333">
        <v>450</v>
      </c>
      <c r="F46" s="258">
        <f>+'Ekamut-caxs'!D47</f>
        <v>1100</v>
      </c>
      <c r="G46" s="480"/>
      <c r="H46" s="459"/>
      <c r="I46" s="330" t="str">
        <f t="shared" si="2"/>
        <v/>
      </c>
      <c r="J46" s="330" t="str">
        <f t="shared" si="2"/>
        <v/>
      </c>
      <c r="K46" s="330" t="str">
        <f t="shared" si="2"/>
        <v/>
      </c>
      <c r="L46" s="94"/>
      <c r="M46" s="101"/>
      <c r="N46" s="101"/>
      <c r="O46" s="101"/>
    </row>
    <row r="47" spans="1:15" s="102" customFormat="1" ht="17.399999999999999" hidden="1">
      <c r="A47" s="69">
        <f t="shared" si="5"/>
        <v>13</v>
      </c>
      <c r="B47" s="267" t="str">
        <f>+'Ekamut-caxs'!B48</f>
        <v>Ջեռուցման համակարգի սպասարկման գծով</v>
      </c>
      <c r="C47" s="333"/>
      <c r="D47" s="333"/>
      <c r="E47" s="333"/>
      <c r="F47" s="258">
        <f>+'Ekamut-caxs'!D48</f>
        <v>0</v>
      </c>
      <c r="G47" s="480"/>
      <c r="H47" s="459"/>
      <c r="I47" s="330" t="str">
        <f t="shared" si="2"/>
        <v/>
      </c>
      <c r="J47" s="330" t="str">
        <f t="shared" si="2"/>
        <v/>
      </c>
      <c r="K47" s="330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14</v>
      </c>
      <c r="B48" s="267" t="str">
        <f>+'Ekamut-caxs'!B49</f>
        <v>Կաթսայատան սպասարկման գծով</v>
      </c>
      <c r="C48" s="333"/>
      <c r="D48" s="333"/>
      <c r="E48" s="333"/>
      <c r="F48" s="258">
        <f>+'Ekamut-caxs'!D49</f>
        <v>0</v>
      </c>
      <c r="G48" s="480"/>
      <c r="H48" s="459"/>
      <c r="I48" s="330" t="str">
        <f t="shared" si="2"/>
        <v/>
      </c>
      <c r="J48" s="330" t="str">
        <f t="shared" si="2"/>
        <v/>
      </c>
      <c r="K48" s="330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15</v>
      </c>
      <c r="B49" s="267" t="str">
        <f>+'Ekamut-caxs'!B50</f>
        <v>Սպասարկման և կոմունալ համավճարների գծով</v>
      </c>
      <c r="C49" s="333"/>
      <c r="D49" s="333"/>
      <c r="E49" s="333"/>
      <c r="F49" s="258">
        <f>+'Ekamut-caxs'!D50</f>
        <v>0</v>
      </c>
      <c r="G49" s="480"/>
      <c r="H49" s="459"/>
      <c r="I49" s="330" t="str">
        <f t="shared" si="2"/>
        <v/>
      </c>
      <c r="J49" s="330" t="str">
        <f t="shared" si="2"/>
        <v/>
      </c>
      <c r="K49" s="330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16</v>
      </c>
      <c r="B50" s="267" t="str">
        <f>+'Ekamut-caxs'!B51</f>
        <v>Գնումների համակարգողի ծառայության գծով</v>
      </c>
      <c r="C50" s="333"/>
      <c r="D50" s="333"/>
      <c r="E50" s="333"/>
      <c r="F50" s="258">
        <f>+'Ekamut-caxs'!D51</f>
        <v>0</v>
      </c>
      <c r="G50" s="480"/>
      <c r="H50" s="459"/>
      <c r="I50" s="330" t="str">
        <f t="shared" si="2"/>
        <v/>
      </c>
      <c r="J50" s="330" t="str">
        <f t="shared" si="2"/>
        <v/>
      </c>
      <c r="K50" s="330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13</v>
      </c>
      <c r="B51" s="267" t="str">
        <f>+'Ekamut-caxs'!B52</f>
        <v>Համակարգիչների տեխնիկական սպասարկման գծով</v>
      </c>
      <c r="C51" s="333">
        <v>50</v>
      </c>
      <c r="D51" s="333">
        <v>80</v>
      </c>
      <c r="E51" s="333">
        <v>80</v>
      </c>
      <c r="F51" s="258">
        <f>+'Ekamut-caxs'!D52</f>
        <v>80</v>
      </c>
      <c r="G51" s="480"/>
      <c r="H51" s="459"/>
      <c r="I51" s="330" t="str">
        <f t="shared" si="2"/>
        <v/>
      </c>
      <c r="J51" s="330" t="str">
        <f t="shared" si="2"/>
        <v/>
      </c>
      <c r="K51" s="330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14</v>
      </c>
      <c r="B52" s="267" t="str">
        <f>+'Ekamut-caxs'!B53</f>
        <v>Համակարգչային ծրագրի և կայքի սպասարկման գծով</v>
      </c>
      <c r="C52" s="333"/>
      <c r="D52" s="333"/>
      <c r="E52" s="333"/>
      <c r="F52" s="258">
        <f>+'Ekamut-caxs'!D53</f>
        <v>95</v>
      </c>
      <c r="G52" s="480"/>
      <c r="H52" s="459"/>
      <c r="I52" s="330" t="str">
        <f t="shared" si="2"/>
        <v/>
      </c>
      <c r="J52" s="330" t="str">
        <f t="shared" si="2"/>
        <v/>
      </c>
      <c r="K52" s="330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v>15</v>
      </c>
      <c r="B53" s="267" t="str">
        <f>+'Ekamut-caxs'!B54</f>
        <v>էլ․ստորագրության գծով</v>
      </c>
      <c r="C53" s="333">
        <v>3</v>
      </c>
      <c r="D53" s="333">
        <v>3</v>
      </c>
      <c r="E53" s="333">
        <v>3</v>
      </c>
      <c r="F53" s="258">
        <f>+'Ekamut-caxs'!D54</f>
        <v>3</v>
      </c>
      <c r="G53" s="480"/>
      <c r="H53" s="459"/>
      <c r="I53" s="330" t="str">
        <f t="shared" si="2"/>
        <v/>
      </c>
      <c r="J53" s="330" t="str">
        <f t="shared" si="2"/>
        <v/>
      </c>
      <c r="K53" s="330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16</v>
      </c>
      <c r="B54" s="267" t="str">
        <f>+'Ekamut-caxs'!B55</f>
        <v>Հայտարարության գծով</v>
      </c>
      <c r="C54" s="333"/>
      <c r="D54" s="333"/>
      <c r="E54" s="333"/>
      <c r="F54" s="258">
        <f>+'Ekamut-caxs'!D55</f>
        <v>0</v>
      </c>
      <c r="G54" s="480"/>
      <c r="H54" s="459"/>
      <c r="I54" s="330" t="str">
        <f t="shared" si="2"/>
        <v/>
      </c>
      <c r="J54" s="330" t="str">
        <f t="shared" si="2"/>
        <v/>
      </c>
      <c r="K54" s="330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17</v>
      </c>
      <c r="B55" s="267" t="str">
        <f>+'Ekamut-caxs'!B56</f>
        <v>Բաժանորդագրության գծով</v>
      </c>
      <c r="C55" s="333"/>
      <c r="D55" s="333"/>
      <c r="E55" s="333"/>
      <c r="F55" s="258">
        <f>+'Ekamut-caxs'!D56</f>
        <v>0</v>
      </c>
      <c r="G55" s="480"/>
      <c r="H55" s="459"/>
      <c r="I55" s="330" t="str">
        <f t="shared" si="2"/>
        <v/>
      </c>
      <c r="J55" s="330" t="str">
        <f t="shared" si="2"/>
        <v/>
      </c>
      <c r="K55" s="330" t="str">
        <f t="shared" si="2"/>
        <v/>
      </c>
      <c r="L55" s="94"/>
      <c r="M55" s="101"/>
      <c r="N55" s="101"/>
      <c r="O55" s="101"/>
    </row>
    <row r="56" spans="1:15" s="102" customFormat="1" ht="17.399999999999999">
      <c r="A56" s="69">
        <v>16</v>
      </c>
      <c r="B56" s="267" t="str">
        <f>+'Ekamut-caxs'!B57</f>
        <v>Վերապատրաստման գծով</v>
      </c>
      <c r="C56" s="333"/>
      <c r="D56" s="333"/>
      <c r="E56" s="333"/>
      <c r="F56" s="258">
        <f>+'Ekamut-caxs'!D57</f>
        <v>50</v>
      </c>
      <c r="G56" s="480"/>
      <c r="H56" s="459"/>
      <c r="I56" s="330" t="str">
        <f t="shared" si="2"/>
        <v/>
      </c>
      <c r="J56" s="330" t="str">
        <f t="shared" si="2"/>
        <v/>
      </c>
      <c r="K56" s="330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17</v>
      </c>
      <c r="B57" s="267" t="str">
        <f>+'Ekamut-caxs'!B58</f>
        <v>Միջոցառումների գծով</v>
      </c>
      <c r="C57" s="333">
        <v>280</v>
      </c>
      <c r="D57" s="333">
        <v>380</v>
      </c>
      <c r="E57" s="333">
        <v>700</v>
      </c>
      <c r="F57" s="258">
        <f>+'Ekamut-caxs'!D58</f>
        <v>700</v>
      </c>
      <c r="G57" s="480"/>
      <c r="H57" s="459"/>
      <c r="I57" s="330" t="str">
        <f t="shared" si="2"/>
        <v/>
      </c>
      <c r="J57" s="330" t="str">
        <f t="shared" si="2"/>
        <v/>
      </c>
      <c r="K57" s="330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v>18</v>
      </c>
      <c r="B58" s="267" t="str">
        <f>+'Ekamut-caxs'!B59</f>
        <v>Ներկայացուցչական ծախսերի գծով</v>
      </c>
      <c r="C58" s="333"/>
      <c r="D58" s="333">
        <v>50</v>
      </c>
      <c r="E58" s="333">
        <v>50</v>
      </c>
      <c r="F58" s="258">
        <f>+'Ekamut-caxs'!D59</f>
        <v>150</v>
      </c>
      <c r="G58" s="480"/>
      <c r="H58" s="459"/>
      <c r="I58" s="330" t="str">
        <f t="shared" si="2"/>
        <v/>
      </c>
      <c r="J58" s="330" t="str">
        <f t="shared" si="2"/>
        <v/>
      </c>
      <c r="K58" s="330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f>+A58+1</f>
        <v>19</v>
      </c>
      <c r="B59" s="267" t="str">
        <f>+'Ekamut-caxs'!B60</f>
        <v>Գորգերի քիմմաքրման գծով</v>
      </c>
      <c r="C59" s="333"/>
      <c r="D59" s="333">
        <v>50</v>
      </c>
      <c r="E59" s="333">
        <v>50</v>
      </c>
      <c r="F59" s="258">
        <f>+'Ekamut-caxs'!D60</f>
        <v>50</v>
      </c>
      <c r="G59" s="480"/>
      <c r="H59" s="459"/>
      <c r="I59" s="330" t="str">
        <f t="shared" si="2"/>
        <v/>
      </c>
      <c r="J59" s="330" t="str">
        <f t="shared" si="2"/>
        <v/>
      </c>
      <c r="K59" s="330" t="str">
        <f t="shared" si="2"/>
        <v/>
      </c>
      <c r="L59" s="94"/>
      <c r="M59" s="101"/>
      <c r="N59" s="101"/>
      <c r="O59" s="101"/>
    </row>
    <row r="60" spans="1:15" s="101" customFormat="1" ht="17.399999999999999">
      <c r="A60" s="69">
        <v>20</v>
      </c>
      <c r="B60" s="296" t="str">
        <f>+'Ekamut-caxs'!B61</f>
        <v>Արխիվացման աշխատանքների գծով</v>
      </c>
      <c r="C60" s="333"/>
      <c r="D60" s="333"/>
      <c r="E60" s="333"/>
      <c r="F60" s="257">
        <f>+'Ekamut-caxs'!D61</f>
        <v>80</v>
      </c>
      <c r="G60" s="481"/>
      <c r="H60" s="327"/>
      <c r="I60" s="411" t="str">
        <f t="shared" si="2"/>
        <v/>
      </c>
      <c r="J60" s="411" t="str">
        <f t="shared" si="2"/>
        <v/>
      </c>
      <c r="K60" s="411" t="str">
        <f t="shared" si="2"/>
        <v/>
      </c>
      <c r="L60" s="94"/>
    </row>
    <row r="61" spans="1:15" s="101" customFormat="1" ht="21" hidden="1" customHeight="1">
      <c r="A61" s="69">
        <f t="shared" si="5"/>
        <v>21</v>
      </c>
      <c r="B61" s="296" t="str">
        <f>+'Ekamut-caxs'!B62</f>
        <v>Այլ ծախսերի գծով</v>
      </c>
      <c r="C61" s="333"/>
      <c r="D61" s="333"/>
      <c r="E61" s="333"/>
      <c r="F61" s="257">
        <f>+'Ekamut-caxs'!D62</f>
        <v>0</v>
      </c>
      <c r="G61" s="481"/>
      <c r="H61" s="327" t="s">
        <v>212</v>
      </c>
      <c r="I61" s="411" t="str">
        <f t="shared" si="2"/>
        <v/>
      </c>
      <c r="J61" s="411" t="str">
        <f t="shared" si="2"/>
        <v/>
      </c>
      <c r="K61" s="411" t="str">
        <f t="shared" si="2"/>
        <v/>
      </c>
      <c r="L61" s="94"/>
    </row>
    <row r="62" spans="1:15" s="102" customFormat="1" ht="17.399999999999999" hidden="1">
      <c r="A62" s="69">
        <v>31</v>
      </c>
      <c r="B62" s="267" t="s">
        <v>34</v>
      </c>
      <c r="C62" s="333">
        <f>SUM(C63:C65)</f>
        <v>0</v>
      </c>
      <c r="D62" s="333">
        <f t="shared" ref="D62" si="6">SUM(D63:D65)</f>
        <v>0</v>
      </c>
      <c r="E62" s="333">
        <f>SUM(E63:E65)</f>
        <v>0</v>
      </c>
      <c r="F62" s="258">
        <f>SUM(F63:F65)</f>
        <v>0</v>
      </c>
      <c r="G62" s="480"/>
      <c r="H62" s="459"/>
      <c r="I62" s="330" t="str">
        <f t="shared" si="2"/>
        <v/>
      </c>
      <c r="J62" s="330" t="str">
        <f t="shared" si="2"/>
        <v/>
      </c>
      <c r="K62" s="330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28" t="s">
        <v>35</v>
      </c>
      <c r="C63" s="245"/>
      <c r="D63" s="245"/>
      <c r="E63" s="245"/>
      <c r="F63" s="245"/>
      <c r="G63" s="484"/>
      <c r="H63" s="329"/>
      <c r="I63" s="330" t="str">
        <f t="shared" si="2"/>
        <v/>
      </c>
      <c r="J63" s="330" t="str">
        <f t="shared" si="2"/>
        <v/>
      </c>
      <c r="K63" s="330" t="str">
        <f t="shared" si="2"/>
        <v/>
      </c>
    </row>
    <row r="64" spans="1:15" hidden="1">
      <c r="A64" s="15">
        <v>31.2</v>
      </c>
      <c r="B64" s="428" t="s">
        <v>48</v>
      </c>
      <c r="C64" s="245"/>
      <c r="D64" s="245"/>
      <c r="E64" s="245"/>
      <c r="F64" s="245"/>
      <c r="G64" s="484"/>
      <c r="H64" s="329"/>
      <c r="I64" s="330" t="str">
        <f t="shared" si="2"/>
        <v/>
      </c>
      <c r="J64" s="330" t="str">
        <f t="shared" si="2"/>
        <v/>
      </c>
      <c r="K64" s="330" t="str">
        <f t="shared" si="2"/>
        <v/>
      </c>
    </row>
    <row r="65" spans="1:15" hidden="1">
      <c r="A65" s="15">
        <v>31.3</v>
      </c>
      <c r="B65" s="428" t="s">
        <v>82</v>
      </c>
      <c r="C65" s="245"/>
      <c r="D65" s="245"/>
      <c r="E65" s="245"/>
      <c r="F65" s="263">
        <f>+'Ekamut-caxs'!D65</f>
        <v>0</v>
      </c>
      <c r="G65" s="484"/>
      <c r="H65" s="329"/>
      <c r="I65" s="330" t="str">
        <f t="shared" si="2"/>
        <v/>
      </c>
      <c r="J65" s="330" t="str">
        <f t="shared" si="2"/>
        <v/>
      </c>
      <c r="K65" s="330" t="str">
        <f t="shared" si="2"/>
        <v/>
      </c>
    </row>
    <row r="66" spans="1:15" s="102" customFormat="1" ht="16.5" customHeight="1">
      <c r="A66" s="77">
        <v>21</v>
      </c>
      <c r="B66" s="259" t="s">
        <v>36</v>
      </c>
      <c r="C66" s="332">
        <f>+F66</f>
        <v>101.89999999999998</v>
      </c>
      <c r="D66" s="332">
        <f>+F66</f>
        <v>101.89999999999998</v>
      </c>
      <c r="E66" s="332">
        <f>+F66</f>
        <v>101.89999999999998</v>
      </c>
      <c r="F66" s="258">
        <f>+'Deb. ev kreditor'!D59-'Deb. ev kreditor'!D54</f>
        <v>101.89999999999998</v>
      </c>
      <c r="G66" s="480"/>
      <c r="H66" s="329"/>
      <c r="I66" s="330" t="str">
        <f t="shared" si="2"/>
        <v/>
      </c>
      <c r="J66" s="330" t="str">
        <f t="shared" si="2"/>
        <v/>
      </c>
      <c r="K66" s="330" t="str">
        <f t="shared" si="2"/>
        <v/>
      </c>
      <c r="L66" s="94"/>
      <c r="M66" s="101"/>
      <c r="N66" s="101"/>
      <c r="O66" s="101"/>
    </row>
    <row r="67" spans="1:15" s="102" customFormat="1" ht="17.399999999999999" hidden="1">
      <c r="A67" s="77">
        <v>22</v>
      </c>
      <c r="B67" s="429" t="s">
        <v>83</v>
      </c>
      <c r="C67" s="333"/>
      <c r="D67" s="333"/>
      <c r="E67" s="333"/>
      <c r="F67" s="257"/>
      <c r="G67" s="482"/>
      <c r="H67" s="608" t="s">
        <v>186</v>
      </c>
      <c r="I67" s="330" t="str">
        <f t="shared" si="2"/>
        <v/>
      </c>
      <c r="J67" s="330" t="str">
        <f t="shared" si="2"/>
        <v/>
      </c>
      <c r="K67" s="330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0">
        <f>C69+C77</f>
        <v>850</v>
      </c>
      <c r="D68" s="260">
        <f>D69+D77</f>
        <v>850</v>
      </c>
      <c r="E68" s="260">
        <f>E69+E77</f>
        <v>1000</v>
      </c>
      <c r="F68" s="260">
        <f>F69+F77</f>
        <v>1582.3</v>
      </c>
      <c r="G68" s="485"/>
      <c r="H68" s="608"/>
      <c r="I68" s="330" t="str">
        <f t="shared" si="2"/>
        <v/>
      </c>
      <c r="J68" s="330" t="str">
        <f t="shared" si="2"/>
        <v/>
      </c>
      <c r="K68" s="330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7" t="s">
        <v>87</v>
      </c>
      <c r="C69" s="333">
        <f>SUM(C70:C76)</f>
        <v>850</v>
      </c>
      <c r="D69" s="333">
        <f>SUM(D70:D76)</f>
        <v>850</v>
      </c>
      <c r="E69" s="333">
        <f>SUM(E70:E76)</f>
        <v>1000</v>
      </c>
      <c r="F69" s="258">
        <f>SUM(F70:F76)</f>
        <v>1582.3</v>
      </c>
      <c r="G69" s="480"/>
      <c r="H69" s="459"/>
      <c r="I69" s="330" t="str">
        <f t="shared" si="2"/>
        <v/>
      </c>
      <c r="J69" s="330" t="str">
        <f>IF((E69-D69)&lt;0, (0),"")</f>
        <v/>
      </c>
      <c r="K69" s="330" t="str">
        <f>IF((F69-E69)&lt;0, (0),"")</f>
        <v/>
      </c>
      <c r="L69" s="94"/>
      <c r="M69" s="101"/>
      <c r="N69" s="101"/>
      <c r="O69" s="101"/>
    </row>
    <row r="70" spans="1:15" s="102" customFormat="1" ht="19.5" customHeight="1">
      <c r="A70" s="28">
        <v>1.1000000000000001</v>
      </c>
      <c r="B70" s="267" t="s">
        <v>84</v>
      </c>
      <c r="C70" s="333">
        <v>200</v>
      </c>
      <c r="D70" s="333">
        <v>200</v>
      </c>
      <c r="E70" s="333">
        <v>350</v>
      </c>
      <c r="F70" s="257">
        <v>682.3</v>
      </c>
      <c r="G70" s="480"/>
      <c r="H70" s="459"/>
      <c r="I70" s="330" t="str">
        <f t="shared" si="2"/>
        <v/>
      </c>
      <c r="J70" s="330" t="str">
        <f>IF((E70-D70)&lt;0, (0),"")</f>
        <v/>
      </c>
      <c r="K70" s="330" t="str">
        <f>IF((F70-E70)&lt;0, (0),"")</f>
        <v/>
      </c>
      <c r="L70" s="94"/>
      <c r="M70" s="101"/>
      <c r="N70" s="101"/>
      <c r="O70" s="101"/>
    </row>
    <row r="71" spans="1:15" s="102" customFormat="1" ht="21" hidden="1" customHeight="1">
      <c r="A71" s="28">
        <v>1.2</v>
      </c>
      <c r="B71" s="267" t="s">
        <v>85</v>
      </c>
      <c r="C71" s="333"/>
      <c r="D71" s="333"/>
      <c r="E71" s="333"/>
      <c r="F71" s="257"/>
      <c r="G71" s="480"/>
      <c r="H71" s="459"/>
      <c r="I71" s="330" t="str">
        <f t="shared" si="2"/>
        <v/>
      </c>
      <c r="J71" s="330" t="str">
        <f t="shared" si="2"/>
        <v/>
      </c>
      <c r="K71" s="330" t="str">
        <f t="shared" si="2"/>
        <v/>
      </c>
      <c r="L71" s="94"/>
      <c r="M71" s="101"/>
      <c r="N71" s="101"/>
      <c r="O71" s="101"/>
    </row>
    <row r="72" spans="1:15" s="102" customFormat="1" ht="19.5" customHeight="1">
      <c r="A72" s="28">
        <v>1.2</v>
      </c>
      <c r="B72" s="267" t="s">
        <v>86</v>
      </c>
      <c r="C72" s="333">
        <v>650</v>
      </c>
      <c r="D72" s="333">
        <v>650</v>
      </c>
      <c r="E72" s="333">
        <v>650</v>
      </c>
      <c r="F72" s="257">
        <v>900</v>
      </c>
      <c r="G72" s="480"/>
      <c r="H72" s="459"/>
      <c r="I72" s="330" t="str">
        <f t="shared" si="2"/>
        <v/>
      </c>
      <c r="J72" s="330" t="str">
        <f t="shared" si="2"/>
        <v/>
      </c>
      <c r="K72" s="330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7" t="s">
        <v>180</v>
      </c>
      <c r="C73" s="333"/>
      <c r="D73" s="333"/>
      <c r="E73" s="333"/>
      <c r="F73" s="257"/>
      <c r="G73" s="480"/>
      <c r="H73" s="459"/>
      <c r="I73" s="330" t="str">
        <f t="shared" si="2"/>
        <v/>
      </c>
      <c r="J73" s="330" t="str">
        <f t="shared" si="2"/>
        <v/>
      </c>
      <c r="K73" s="330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7" t="s">
        <v>63</v>
      </c>
      <c r="C74" s="333"/>
      <c r="D74" s="333"/>
      <c r="E74" s="333"/>
      <c r="F74" s="257"/>
      <c r="G74" s="480"/>
      <c r="H74" s="459"/>
      <c r="I74" s="330" t="str">
        <f t="shared" si="2"/>
        <v/>
      </c>
      <c r="J74" s="330" t="str">
        <f t="shared" si="2"/>
        <v/>
      </c>
      <c r="K74" s="330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296" t="s">
        <v>64</v>
      </c>
      <c r="C75" s="333"/>
      <c r="D75" s="333"/>
      <c r="E75" s="333"/>
      <c r="F75" s="257"/>
      <c r="G75" s="481"/>
      <c r="H75" s="327"/>
      <c r="I75" s="411" t="str">
        <f t="shared" si="2"/>
        <v/>
      </c>
      <c r="J75" s="411" t="str">
        <f t="shared" si="2"/>
        <v/>
      </c>
      <c r="K75" s="411" t="str">
        <f t="shared" si="2"/>
        <v/>
      </c>
      <c r="L75" s="94"/>
    </row>
    <row r="76" spans="1:15" s="101" customFormat="1" ht="23.4" hidden="1" customHeight="1">
      <c r="A76" s="28">
        <v>1.7</v>
      </c>
      <c r="B76" s="296"/>
      <c r="C76" s="333"/>
      <c r="D76" s="333"/>
      <c r="E76" s="333"/>
      <c r="F76" s="257"/>
      <c r="G76" s="481"/>
      <c r="H76" s="327" t="s">
        <v>181</v>
      </c>
      <c r="I76" s="411" t="str">
        <f t="shared" si="2"/>
        <v/>
      </c>
      <c r="J76" s="411" t="str">
        <f t="shared" si="2"/>
        <v/>
      </c>
      <c r="K76" s="411" t="str">
        <f t="shared" si="2"/>
        <v/>
      </c>
      <c r="L76" s="94"/>
    </row>
    <row r="77" spans="1:15" s="102" customFormat="1" ht="34.799999999999997" hidden="1">
      <c r="A77" s="69">
        <v>2</v>
      </c>
      <c r="B77" s="267" t="s">
        <v>88</v>
      </c>
      <c r="C77" s="333">
        <f t="shared" ref="C77:E77" si="7">SUM(C78:C80)</f>
        <v>0</v>
      </c>
      <c r="D77" s="333">
        <f t="shared" si="7"/>
        <v>0</v>
      </c>
      <c r="E77" s="333">
        <f t="shared" si="7"/>
        <v>0</v>
      </c>
      <c r="F77" s="258">
        <f>SUM(F78:F80)</f>
        <v>0</v>
      </c>
      <c r="G77" s="480"/>
      <c r="H77" s="459"/>
      <c r="I77" s="330" t="str">
        <f t="shared" si="2"/>
        <v/>
      </c>
      <c r="J77" s="330" t="str">
        <f t="shared" si="2"/>
        <v/>
      </c>
      <c r="K77" s="330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7" t="s">
        <v>60</v>
      </c>
      <c r="C78" s="333"/>
      <c r="D78" s="333"/>
      <c r="E78" s="333"/>
      <c r="F78" s="257"/>
      <c r="G78" s="480"/>
      <c r="H78" s="459"/>
      <c r="I78" s="330" t="str">
        <f t="shared" si="2"/>
        <v/>
      </c>
      <c r="J78" s="330" t="str">
        <f t="shared" si="2"/>
        <v/>
      </c>
      <c r="K78" s="330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7" t="s">
        <v>59</v>
      </c>
      <c r="C79" s="333"/>
      <c r="D79" s="333"/>
      <c r="E79" s="333"/>
      <c r="F79" s="257"/>
      <c r="G79" s="480"/>
      <c r="H79" s="459"/>
      <c r="I79" s="330" t="str">
        <f t="shared" si="2"/>
        <v/>
      </c>
      <c r="J79" s="330" t="str">
        <f t="shared" si="2"/>
        <v/>
      </c>
      <c r="K79" s="330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7" t="s">
        <v>49</v>
      </c>
      <c r="C80" s="333"/>
      <c r="D80" s="333"/>
      <c r="E80" s="333"/>
      <c r="F80" s="257"/>
      <c r="G80" s="480"/>
      <c r="H80" s="459"/>
      <c r="I80" s="330" t="str">
        <f t="shared" si="2"/>
        <v/>
      </c>
      <c r="J80" s="330" t="str">
        <f t="shared" si="2"/>
        <v/>
      </c>
      <c r="K80" s="330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127</v>
      </c>
      <c r="C81" s="260">
        <f>SUM(C82:C83)</f>
        <v>0</v>
      </c>
      <c r="D81" s="260">
        <f t="shared" ref="D81:E81" si="8">SUM(D82:D83)</f>
        <v>0</v>
      </c>
      <c r="E81" s="260">
        <f t="shared" si="8"/>
        <v>0</v>
      </c>
      <c r="F81" s="260">
        <f>SUM(F82:F83)</f>
        <v>0</v>
      </c>
      <c r="G81" s="479"/>
      <c r="H81" s="328"/>
      <c r="I81" s="330" t="str">
        <f t="shared" si="2"/>
        <v/>
      </c>
      <c r="J81" s="330" t="str">
        <f t="shared" si="2"/>
        <v/>
      </c>
      <c r="K81" s="330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7" t="s">
        <v>188</v>
      </c>
      <c r="C82" s="333"/>
      <c r="D82" s="333"/>
      <c r="E82" s="333"/>
      <c r="F82" s="257"/>
      <c r="G82" s="480"/>
      <c r="H82" s="459"/>
      <c r="I82" s="330" t="str">
        <f t="shared" si="2"/>
        <v/>
      </c>
      <c r="J82" s="330" t="str">
        <f t="shared" si="2"/>
        <v/>
      </c>
      <c r="K82" s="330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296"/>
      <c r="C83" s="333"/>
      <c r="D83" s="333"/>
      <c r="E83" s="333"/>
      <c r="F83" s="257"/>
      <c r="G83" s="480"/>
      <c r="H83" s="459"/>
      <c r="I83" s="330" t="str">
        <f t="shared" si="2"/>
        <v/>
      </c>
      <c r="J83" s="330" t="str">
        <f t="shared" si="2"/>
        <v/>
      </c>
      <c r="K83" s="330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0">
        <f>C12+C13-C25</f>
        <v>0</v>
      </c>
      <c r="D84" s="260">
        <f>D12+D13-D25</f>
        <v>0</v>
      </c>
      <c r="E84" s="260">
        <f>E12+E13-E25</f>
        <v>0</v>
      </c>
      <c r="F84" s="260">
        <f>F12+F13-F25</f>
        <v>389.70000000000073</v>
      </c>
      <c r="G84" s="478"/>
      <c r="H84" s="461"/>
      <c r="I84" s="330" t="str">
        <f>IF((D84-C84)&lt;0, (0),"")</f>
        <v/>
      </c>
      <c r="J84" s="330" t="str">
        <f t="shared" ref="J84" si="9">IF((E84-D84)&lt;0, (0),"")</f>
        <v/>
      </c>
      <c r="K84" s="330" t="str">
        <f t="shared" ref="K84" si="10">IF((F84-E84)&lt;0, (0),"")</f>
        <v/>
      </c>
      <c r="L84" s="238"/>
      <c r="M84" s="103"/>
      <c r="N84" s="103"/>
      <c r="O84" s="103"/>
    </row>
    <row r="85" spans="1:15" s="85" customFormat="1" ht="24.75" customHeight="1">
      <c r="A85" s="91"/>
      <c r="B85" s="92"/>
      <c r="C85" s="92"/>
      <c r="D85" s="92"/>
      <c r="E85" s="92"/>
      <c r="H85" s="463"/>
      <c r="I85" s="331"/>
      <c r="J85" s="331"/>
      <c r="K85" s="331"/>
      <c r="L85" s="108"/>
      <c r="M85" s="84"/>
      <c r="N85" s="84"/>
      <c r="O85" s="84"/>
    </row>
    <row r="86" spans="1:15" s="7" customFormat="1" ht="21.75" hidden="1" customHeight="1">
      <c r="B86" s="489" t="s">
        <v>2</v>
      </c>
      <c r="C86" s="488"/>
      <c r="D86" s="488"/>
      <c r="E86" s="605" t="str">
        <f>+'Ekamut-caxs'!D69</f>
        <v>Ա.Եղոյան</v>
      </c>
      <c r="F86" s="605"/>
      <c r="G86" s="451"/>
      <c r="H86" s="464"/>
      <c r="I86" s="331"/>
      <c r="J86" s="331"/>
      <c r="K86" s="331"/>
      <c r="L86" s="44"/>
      <c r="M86" s="6"/>
      <c r="N86" s="6"/>
      <c r="O86" s="6"/>
    </row>
    <row r="87" spans="1:15" s="3" customFormat="1" ht="13.5" hidden="1" customHeight="1">
      <c r="A87" s="7"/>
      <c r="B87" s="430" t="s">
        <v>4</v>
      </c>
      <c r="C87" s="7"/>
      <c r="D87" s="7"/>
      <c r="E87" s="606" t="s">
        <v>92</v>
      </c>
      <c r="F87" s="606"/>
      <c r="G87" s="457"/>
      <c r="H87" s="465"/>
      <c r="I87" s="331"/>
      <c r="J87" s="331"/>
      <c r="K87" s="331"/>
      <c r="L87" s="95"/>
      <c r="M87" s="2"/>
      <c r="N87" s="2"/>
      <c r="O87" s="2"/>
    </row>
    <row r="88" spans="1:15" s="3" customFormat="1" ht="22.5" hidden="1" customHeight="1">
      <c r="B88" s="490" t="s">
        <v>6</v>
      </c>
      <c r="C88" s="17"/>
      <c r="D88" s="17"/>
      <c r="E88" s="605" t="str">
        <f>+'Ekamut-caxs'!D71</f>
        <v>Ն.Գաբրիելյան</v>
      </c>
      <c r="F88" s="605"/>
      <c r="G88" s="452"/>
      <c r="H88" s="466"/>
      <c r="I88" s="331"/>
      <c r="J88" s="331"/>
      <c r="K88" s="331"/>
      <c r="L88" s="95"/>
      <c r="M88" s="2"/>
      <c r="N88" s="2"/>
      <c r="O88" s="2"/>
    </row>
    <row r="89" spans="1:15" s="3" customFormat="1" ht="12" hidden="1" customHeight="1">
      <c r="B89" s="431"/>
      <c r="E89" s="606" t="s">
        <v>92</v>
      </c>
      <c r="F89" s="606"/>
      <c r="G89" s="457"/>
      <c r="H89" s="465"/>
      <c r="I89" s="331"/>
      <c r="J89" s="331"/>
      <c r="K89" s="331"/>
      <c r="L89" s="95"/>
      <c r="M89" s="2"/>
      <c r="N89" s="2"/>
      <c r="O89" s="2"/>
    </row>
    <row r="90" spans="1:15" s="3" customFormat="1" hidden="1">
      <c r="B90" s="431"/>
      <c r="C90" s="8" t="s">
        <v>164</v>
      </c>
      <c r="D90" s="8"/>
      <c r="E90" s="8"/>
      <c r="F90" s="86"/>
      <c r="G90" s="86"/>
      <c r="H90" s="278"/>
      <c r="I90" s="331"/>
      <c r="J90" s="331"/>
      <c r="K90" s="331"/>
      <c r="L90" s="95"/>
      <c r="M90" s="2"/>
      <c r="N90" s="2"/>
      <c r="O90" s="2"/>
    </row>
    <row r="91" spans="1:15" s="415" customFormat="1" ht="103.2" customHeight="1">
      <c r="A91" s="686" t="s">
        <v>317</v>
      </c>
      <c r="B91" s="686"/>
      <c r="C91" s="416"/>
      <c r="E91" s="689"/>
      <c r="F91" s="690" t="s">
        <v>318</v>
      </c>
    </row>
    <row r="92" spans="1:15" s="86" customFormat="1" ht="18">
      <c r="B92" s="432"/>
      <c r="H92" s="179"/>
      <c r="I92" s="84"/>
      <c r="J92" s="84"/>
      <c r="K92" s="84"/>
      <c r="L92" s="95"/>
    </row>
    <row r="93" spans="1:15" s="86" customFormat="1" ht="18">
      <c r="B93" s="432"/>
      <c r="H93" s="179"/>
      <c r="I93" s="84"/>
      <c r="J93" s="84"/>
      <c r="K93" s="84"/>
      <c r="L93" s="95"/>
    </row>
    <row r="94" spans="1:15" s="86" customFormat="1" ht="17.399999999999999">
      <c r="B94" s="432"/>
      <c r="H94" s="112"/>
      <c r="I94" s="81"/>
      <c r="J94" s="81"/>
      <c r="K94" s="81"/>
      <c r="L94" s="95"/>
    </row>
    <row r="95" spans="1:15" s="86" customFormat="1" ht="17.399999999999999">
      <c r="B95" s="432"/>
      <c r="H95" s="112"/>
      <c r="I95" s="81"/>
      <c r="J95" s="81"/>
      <c r="K95" s="81"/>
      <c r="L95" s="95"/>
    </row>
    <row r="96" spans="1:15" s="86" customFormat="1" ht="17.399999999999999">
      <c r="B96" s="432"/>
      <c r="H96" s="112"/>
      <c r="I96" s="81"/>
      <c r="J96" s="81"/>
      <c r="K96" s="81"/>
      <c r="L96" s="95"/>
    </row>
    <row r="97" spans="2:12" s="86" customFormat="1" ht="17.399999999999999">
      <c r="B97" s="432"/>
      <c r="H97" s="112"/>
      <c r="I97" s="6"/>
      <c r="J97" s="6"/>
      <c r="K97" s="6"/>
      <c r="L97" s="95"/>
    </row>
    <row r="98" spans="2:12" s="86" customFormat="1">
      <c r="B98" s="432"/>
      <c r="H98" s="112"/>
      <c r="I98" s="2"/>
      <c r="J98" s="2"/>
      <c r="K98" s="2"/>
      <c r="L98" s="95"/>
    </row>
    <row r="99" spans="2:12" s="86" customFormat="1">
      <c r="B99" s="432"/>
      <c r="H99" s="112"/>
      <c r="I99" s="2"/>
      <c r="J99" s="2"/>
      <c r="K99" s="2"/>
      <c r="L99" s="95"/>
    </row>
    <row r="100" spans="2:12" s="86" customFormat="1">
      <c r="B100" s="432"/>
      <c r="H100" s="112"/>
      <c r="I100" s="2"/>
      <c r="J100" s="2"/>
      <c r="K100" s="2"/>
      <c r="L100" s="95"/>
    </row>
    <row r="101" spans="2:12" s="86" customFormat="1">
      <c r="B101" s="432"/>
      <c r="H101" s="112"/>
      <c r="I101" s="2"/>
      <c r="J101" s="2"/>
      <c r="K101" s="2"/>
      <c r="L101" s="95"/>
    </row>
    <row r="102" spans="2:12" s="86" customFormat="1">
      <c r="B102" s="432"/>
      <c r="H102" s="112"/>
      <c r="I102" s="2"/>
      <c r="J102" s="2"/>
      <c r="K102" s="2"/>
      <c r="L102" s="95"/>
    </row>
    <row r="103" spans="2:12" s="86" customFormat="1" ht="17.399999999999999">
      <c r="B103" s="432"/>
      <c r="H103" s="112"/>
      <c r="I103" s="50"/>
      <c r="J103" s="50"/>
      <c r="K103" s="248"/>
      <c r="L103" s="95"/>
    </row>
    <row r="104" spans="2:12" s="86" customFormat="1">
      <c r="B104" s="432"/>
      <c r="H104" s="112"/>
      <c r="L104" s="95"/>
    </row>
    <row r="105" spans="2:12" s="86" customFormat="1">
      <c r="B105" s="432"/>
      <c r="H105" s="112"/>
      <c r="L105" s="95"/>
    </row>
    <row r="106" spans="2:12" s="86" customFormat="1">
      <c r="B106" s="432"/>
      <c r="H106" s="112"/>
      <c r="L106" s="95"/>
    </row>
    <row r="107" spans="2:12" s="86" customFormat="1">
      <c r="B107" s="432"/>
      <c r="H107" s="112"/>
      <c r="L107" s="95"/>
    </row>
    <row r="108" spans="2:12" s="86" customFormat="1">
      <c r="B108" s="432"/>
      <c r="H108" s="112"/>
      <c r="L108" s="95"/>
    </row>
    <row r="109" spans="2:12" s="86" customFormat="1">
      <c r="B109" s="432"/>
      <c r="H109" s="112"/>
      <c r="L109" s="95"/>
    </row>
    <row r="110" spans="2:12" s="86" customFormat="1">
      <c r="B110" s="432"/>
      <c r="H110" s="112"/>
      <c r="L110" s="95"/>
    </row>
    <row r="111" spans="2:12" s="86" customFormat="1">
      <c r="B111" s="432"/>
      <c r="H111" s="112"/>
      <c r="L111" s="95"/>
    </row>
    <row r="112" spans="2:12" s="86" customFormat="1">
      <c r="B112" s="432"/>
      <c r="H112" s="112"/>
      <c r="L112" s="95"/>
    </row>
    <row r="113" spans="2:12" s="86" customFormat="1">
      <c r="B113" s="432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9" zoomScaleSheetLayoutView="100" workbookViewId="0">
      <selection activeCell="F64" activeCellId="1" sqref="F59 F64"/>
    </sheetView>
  </sheetViews>
  <sheetFormatPr defaultColWidth="9.109375" defaultRowHeight="15"/>
  <cols>
    <col min="1" max="1" width="5.44140625" style="24" customWidth="1"/>
    <col min="2" max="2" width="57.5546875" style="436" customWidth="1"/>
    <col min="3" max="3" width="15.44140625" style="20" customWidth="1"/>
    <col min="4" max="4" width="15" style="20" customWidth="1"/>
    <col min="5" max="5" width="13.88671875" style="20" customWidth="1"/>
    <col min="6" max="6" width="54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612" t="s">
        <v>53</v>
      </c>
      <c r="B1" s="612"/>
      <c r="C1" s="612"/>
      <c r="D1" s="612"/>
      <c r="E1" s="612"/>
      <c r="F1" s="612"/>
    </row>
    <row r="2" spans="1:18" s="22" customFormat="1" ht="20.399999999999999">
      <c r="A2" s="600" t="str">
        <f>+'Ekamut-caxs'!A7:D7</f>
        <v xml:space="preserve">«Երևանի «Սեբաստիա» մշակութային կենտրոն» ՀՈԱԿ-ի </v>
      </c>
      <c r="B2" s="600"/>
      <c r="C2" s="600"/>
      <c r="D2" s="600"/>
      <c r="E2" s="600"/>
      <c r="F2" s="6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615" t="s">
        <v>218</v>
      </c>
      <c r="B3" s="615"/>
      <c r="C3" s="615"/>
      <c r="D3" s="615"/>
      <c r="E3" s="615"/>
      <c r="F3" s="615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20" t="s">
        <v>3</v>
      </c>
      <c r="B5" s="74" t="s">
        <v>30</v>
      </c>
      <c r="C5" s="235" t="s">
        <v>192</v>
      </c>
      <c r="D5" s="235" t="s">
        <v>193</v>
      </c>
      <c r="E5" s="75" t="s">
        <v>50</v>
      </c>
      <c r="F5" s="295" t="s">
        <v>194</v>
      </c>
      <c r="G5" s="456"/>
      <c r="H5" s="455" t="s">
        <v>236</v>
      </c>
    </row>
    <row r="6" spans="1:18" s="22" customFormat="1" ht="18">
      <c r="A6" s="72" t="s">
        <v>7</v>
      </c>
      <c r="B6" s="73" t="s">
        <v>121</v>
      </c>
      <c r="C6" s="274">
        <f>SUM(C7:C14,C17:C19)</f>
        <v>19449.200000000004</v>
      </c>
      <c r="D6" s="274">
        <f>SUM(D7:D14,D17:D19)</f>
        <v>23702.600000000002</v>
      </c>
      <c r="E6" s="274">
        <f t="shared" ref="E6:E60" si="0">D6-C6</f>
        <v>4253.3999999999978</v>
      </c>
      <c r="F6" s="299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7" t="str">
        <f>+'Ekamut-caxs'!B11</f>
        <v>Սուբսիդիայից</v>
      </c>
      <c r="C7" s="264">
        <v>14905.7</v>
      </c>
      <c r="D7" s="265">
        <f>+'Ekamut-caxs'!D11</f>
        <v>18522.2</v>
      </c>
      <c r="E7" s="265">
        <f t="shared" si="0"/>
        <v>3616.5</v>
      </c>
      <c r="F7" s="552" t="s">
        <v>282</v>
      </c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4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v>2</v>
      </c>
      <c r="B9" s="267" t="str">
        <f>+'Ekamut-caxs'!B13</f>
        <v xml:space="preserve">Վճարովի ծառայություններից </v>
      </c>
      <c r="C9" s="264">
        <v>4473.1000000000004</v>
      </c>
      <c r="D9" s="265">
        <f>+'Ekamut-caxs'!D13</f>
        <v>5110</v>
      </c>
      <c r="E9" s="265">
        <f>D9-C9</f>
        <v>636.89999999999964</v>
      </c>
      <c r="F9" s="552" t="s">
        <v>283</v>
      </c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ref="A10:A13" si="1">+A9+1</f>
        <v>3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4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5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4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6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3</v>
      </c>
      <c r="B14" s="267" t="str">
        <f>+'Ekamut-caxs'!B18</f>
        <v xml:space="preserve">Պայմանով ստացված ակտիվներից, այդ թվում՝  </v>
      </c>
      <c r="C14" s="264">
        <f>SUM(C15:C16)</f>
        <v>70.400000000000006</v>
      </c>
      <c r="D14" s="265">
        <f>SUM(D15:D16)</f>
        <v>70.400000000000006</v>
      </c>
      <c r="E14" s="265">
        <f t="shared" si="0"/>
        <v>0</v>
      </c>
      <c r="F14" s="264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25" t="str">
        <f>+'Ekamut-caxs'!B19</f>
        <v xml:space="preserve">ոչ ընթացիկ </v>
      </c>
      <c r="C15" s="241">
        <v>70.400000000000006</v>
      </c>
      <c r="D15" s="242">
        <f>+'Ekamut-caxs'!D19</f>
        <v>70.400000000000006</v>
      </c>
      <c r="E15" s="242">
        <f t="shared" si="0"/>
        <v>0</v>
      </c>
      <c r="F15" s="243"/>
      <c r="G15" s="27"/>
    </row>
    <row r="16" spans="1:18" ht="18.75" hidden="1" customHeight="1">
      <c r="A16" s="28">
        <v>8.1999999999999993</v>
      </c>
      <c r="B16" s="425" t="str">
        <f>+'Ekamut-caxs'!B20</f>
        <v xml:space="preserve">ընթացիկ </v>
      </c>
      <c r="C16" s="241"/>
      <c r="D16" s="242">
        <f>+'Ekamut-caxs'!D20</f>
        <v>0</v>
      </c>
      <c r="E16" s="242">
        <f t="shared" si="0"/>
        <v>0</v>
      </c>
      <c r="F16" s="243"/>
      <c r="G16" s="27"/>
    </row>
    <row r="17" spans="1:18" s="67" customFormat="1" ht="18.75" hidden="1" customHeight="1">
      <c r="A17" s="69">
        <f>+A14+1</f>
        <v>4</v>
      </c>
      <c r="B17" s="302" t="str">
        <f>+'Ekamut-caxs'!B21</f>
        <v>Բանկի տոկոսից</v>
      </c>
      <c r="C17" s="266"/>
      <c r="D17" s="265">
        <f>+'Ekamut-caxs'!D21</f>
        <v>0</v>
      </c>
      <c r="E17" s="265">
        <f t="shared" si="0"/>
        <v>0</v>
      </c>
      <c r="F17" s="264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26">
        <f>+'Ekamut-caxs'!B22</f>
        <v>0</v>
      </c>
      <c r="C18" s="266"/>
      <c r="D18" s="264">
        <f>+'Ekamut-caxs'!D22</f>
        <v>0</v>
      </c>
      <c r="E18" s="264">
        <f>D18-C18</f>
        <v>0</v>
      </c>
      <c r="F18" s="264"/>
      <c r="G18" s="65"/>
    </row>
    <row r="19" spans="1:18" s="66" customFormat="1" ht="18.75" hidden="1" customHeight="1">
      <c r="A19" s="71">
        <f>+A18+1</f>
        <v>6</v>
      </c>
      <c r="B19" s="426">
        <f>+'Ekamut-caxs'!B23</f>
        <v>0</v>
      </c>
      <c r="C19" s="266"/>
      <c r="D19" s="264">
        <f>+'Ekamut-caxs'!D23</f>
        <v>0</v>
      </c>
      <c r="E19" s="264">
        <f>D19-C19</f>
        <v>0</v>
      </c>
      <c r="F19" s="264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5">
        <f>SUM(C21,C24:C29,C33:C56,C58:C59)</f>
        <v>19449.200000000004</v>
      </c>
      <c r="D20" s="275">
        <f>SUM(D21,D24:D29,D33:D56,D58:D59)</f>
        <v>23702.6</v>
      </c>
      <c r="E20" s="274">
        <f t="shared" si="0"/>
        <v>4253.3999999999942</v>
      </c>
      <c r="F20" s="299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296" t="str">
        <f>+'Ekamut-caxs'!B27</f>
        <v>Աշխատավարձի գծով, որից՝</v>
      </c>
      <c r="C21" s="266">
        <v>17384.7</v>
      </c>
      <c r="D21" s="268">
        <f>+'Ekamut-caxs'!D27</f>
        <v>18930.8</v>
      </c>
      <c r="E21" s="265">
        <f t="shared" si="0"/>
        <v>1546.0999999999985</v>
      </c>
      <c r="F21" s="551" t="s">
        <v>313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15" customHeight="1">
      <c r="A22" s="29">
        <v>1.1000000000000001</v>
      </c>
      <c r="B22" s="172" t="str">
        <f>+'Ekamut-caxs'!B28</f>
        <v>վճարովի ծառայության գծով</v>
      </c>
      <c r="C22" s="241">
        <v>2236.5</v>
      </c>
      <c r="D22" s="269">
        <f>+'Ekamut-caxs'!D28</f>
        <v>3066</v>
      </c>
      <c r="E22" s="242">
        <f>D22-C22</f>
        <v>829.5</v>
      </c>
      <c r="F22" s="597" t="s">
        <v>288</v>
      </c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40" t="str">
        <f>+'Ekamut-caxs'!B29</f>
        <v>պարգևատրման գծով</v>
      </c>
      <c r="C23" s="241">
        <v>1006.8</v>
      </c>
      <c r="D23" s="269">
        <f>+'Ekamut-caxs'!D29</f>
        <v>0</v>
      </c>
      <c r="E23" s="242">
        <f>D23-C23</f>
        <v>-1006.8</v>
      </c>
      <c r="F23" s="243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7" t="str">
        <f>+'Ekamut-caxs'!B31</f>
        <v>Ջեռուցման գծով</v>
      </c>
      <c r="C24" s="266">
        <v>559.20000000000005</v>
      </c>
      <c r="D24" s="268">
        <f>+'Ekamut-caxs'!D31</f>
        <v>559.20000000000005</v>
      </c>
      <c r="E24" s="265">
        <f t="shared" si="0"/>
        <v>0</v>
      </c>
      <c r="F24" s="552" t="s">
        <v>274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7" t="str">
        <f>+'Ekamut-caxs'!B32</f>
        <v>Էլեկտրաէներգիայի գծով</v>
      </c>
      <c r="C25" s="266">
        <v>301.89999999999998</v>
      </c>
      <c r="D25" s="268">
        <f>+'Ekamut-caxs'!D32</f>
        <v>301.89999999999998</v>
      </c>
      <c r="E25" s="265">
        <f t="shared" si="0"/>
        <v>0</v>
      </c>
      <c r="F25" s="552" t="s">
        <v>274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7" t="str">
        <f>+'Ekamut-caxs'!B33</f>
        <v>Ջրմուղ-կոյուղու գծով</v>
      </c>
      <c r="C26" s="266">
        <v>37</v>
      </c>
      <c r="D26" s="268">
        <f>+'Ekamut-caxs'!D33</f>
        <v>36.6</v>
      </c>
      <c r="E26" s="265">
        <f t="shared" si="0"/>
        <v>-0.39999999999999858</v>
      </c>
      <c r="F26" s="552" t="s">
        <v>274</v>
      </c>
      <c r="G26" s="180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7" t="str">
        <f>+'Ekamut-caxs'!B34</f>
        <v>Աղբահանության գծով</v>
      </c>
      <c r="C27" s="266">
        <v>16</v>
      </c>
      <c r="D27" s="268">
        <f>+'Ekamut-caxs'!D34</f>
        <v>16</v>
      </c>
      <c r="E27" s="265">
        <f t="shared" si="0"/>
        <v>0</v>
      </c>
      <c r="F27" s="554" t="s">
        <v>281</v>
      </c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7" t="str">
        <f>+'Ekamut-caxs'!B35</f>
        <v>Ախտաբանության գծով</v>
      </c>
      <c r="C28" s="266"/>
      <c r="D28" s="268">
        <f>+'Ekamut-caxs'!D35</f>
        <v>0</v>
      </c>
      <c r="E28" s="265">
        <f t="shared" si="0"/>
        <v>0</v>
      </c>
      <c r="F28" s="264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7" t="str">
        <f>+'Ekamut-caxs'!B36</f>
        <v>Կապի գծով, այդ թվում`</v>
      </c>
      <c r="C29" s="268">
        <f>SUM(C30:C32)</f>
        <v>0</v>
      </c>
      <c r="D29" s="268">
        <f>SUM(D30:D32)</f>
        <v>60</v>
      </c>
      <c r="E29" s="265">
        <f t="shared" si="0"/>
        <v>60</v>
      </c>
      <c r="F29" s="264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hidden="1" customHeight="1">
      <c r="A30" s="28">
        <v>7.1</v>
      </c>
      <c r="B30" s="425" t="str">
        <f>+'Ekamut-caxs'!B37</f>
        <v>բաժանորդային վճար</v>
      </c>
      <c r="C30" s="241"/>
      <c r="D30" s="269">
        <f>+'Ekamut-caxs'!D37</f>
        <v>0</v>
      </c>
      <c r="E30" s="242">
        <f t="shared" si="0"/>
        <v>0</v>
      </c>
      <c r="F30" s="243"/>
      <c r="G30" s="27"/>
    </row>
    <row r="31" spans="1:18" ht="21" hidden="1" customHeight="1">
      <c r="A31" s="28">
        <v>7.2</v>
      </c>
      <c r="B31" s="425" t="str">
        <f>+'Ekamut-caxs'!B38</f>
        <v>րոպեավճար</v>
      </c>
      <c r="C31" s="241"/>
      <c r="D31" s="269">
        <f>+'Ekamut-caxs'!D38</f>
        <v>0</v>
      </c>
      <c r="E31" s="242">
        <f t="shared" si="0"/>
        <v>0</v>
      </c>
      <c r="F31" s="243"/>
      <c r="G31" s="27"/>
    </row>
    <row r="32" spans="1:18" ht="21" customHeight="1">
      <c r="A32" s="28">
        <v>6.1</v>
      </c>
      <c r="B32" s="425" t="str">
        <f>+'Ekamut-caxs'!B39</f>
        <v>ինտերնետ կապ</v>
      </c>
      <c r="C32" s="241"/>
      <c r="D32" s="269">
        <f>+'Ekamut-caxs'!D39</f>
        <v>60</v>
      </c>
      <c r="E32" s="242">
        <f t="shared" si="0"/>
        <v>60</v>
      </c>
      <c r="F32" s="552" t="s">
        <v>285</v>
      </c>
      <c r="G32" s="27"/>
    </row>
    <row r="33" spans="1:18" s="67" customFormat="1" ht="21" hidden="1" customHeight="1">
      <c r="A33" s="69">
        <f>+A29+1</f>
        <v>7</v>
      </c>
      <c r="B33" s="267" t="str">
        <f>+'Ekamut-caxs'!B40</f>
        <v>Բանկային ծառայության գծով</v>
      </c>
      <c r="C33" s="266"/>
      <c r="D33" s="268">
        <f>+'Ekamut-caxs'!D40</f>
        <v>0</v>
      </c>
      <c r="E33" s="265">
        <f t="shared" si="0"/>
        <v>0</v>
      </c>
      <c r="F33" s="264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7" t="str">
        <f>+'Ekamut-caxs'!B41</f>
        <v>Տնտեսական ապրանքների գծով</v>
      </c>
      <c r="C34" s="266">
        <v>200.1</v>
      </c>
      <c r="D34" s="268">
        <f>+'Ekamut-caxs'!D41</f>
        <v>300</v>
      </c>
      <c r="E34" s="265">
        <f t="shared" si="0"/>
        <v>99.9</v>
      </c>
      <c r="F34" s="553" t="s">
        <v>275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8</v>
      </c>
      <c r="B35" s="267" t="str">
        <f>+'Ekamut-caxs'!B42</f>
        <v>Գրասենյակային ապրանքների գծով</v>
      </c>
      <c r="C35" s="266">
        <v>199.4</v>
      </c>
      <c r="D35" s="268">
        <f>+'Ekamut-caxs'!D42</f>
        <v>300</v>
      </c>
      <c r="E35" s="265">
        <f t="shared" si="0"/>
        <v>100.6</v>
      </c>
      <c r="F35" s="553" t="s">
        <v>275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9</v>
      </c>
      <c r="B36" s="267" t="str">
        <f>+'Ekamut-caxs'!B43</f>
        <v>Փոքրարժեք կամ արագամաշ առարկաների գծով</v>
      </c>
      <c r="C36" s="266">
        <v>229.7</v>
      </c>
      <c r="D36" s="268">
        <f>+'Ekamut-caxs'!D43</f>
        <v>200</v>
      </c>
      <c r="E36" s="265">
        <f t="shared" si="0"/>
        <v>-29.699999999999989</v>
      </c>
      <c r="F36" s="553" t="s">
        <v>275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5.5" customHeight="1">
      <c r="A37" s="69">
        <f t="shared" si="3"/>
        <v>10</v>
      </c>
      <c r="B37" s="267" t="str">
        <f>+'Ekamut-caxs'!B44</f>
        <v>Ուսումնական նյութերի գծով</v>
      </c>
      <c r="C37" s="266"/>
      <c r="D37" s="268">
        <f>+'Ekamut-caxs'!D44</f>
        <v>200</v>
      </c>
      <c r="E37" s="265">
        <f t="shared" si="0"/>
        <v>200</v>
      </c>
      <c r="F37" s="553" t="s">
        <v>275</v>
      </c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5.5" hidden="1" customHeight="1">
      <c r="A38" s="69">
        <f t="shared" si="3"/>
        <v>11</v>
      </c>
      <c r="B38" s="267" t="str">
        <f>+'Ekamut-caxs'!B45</f>
        <v>Դեղորայքի գծով</v>
      </c>
      <c r="C38" s="266"/>
      <c r="D38" s="268">
        <f>+'Ekamut-caxs'!D45</f>
        <v>0</v>
      </c>
      <c r="E38" s="265">
        <f>D38-C38</f>
        <v>0</v>
      </c>
      <c r="F38" s="264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8.5" customHeight="1">
      <c r="A39" s="69">
        <v>11</v>
      </c>
      <c r="B39" s="267" t="str">
        <f>+'Ekamut-caxs'!B46</f>
        <v>Բուժ.ծառայության գծով</v>
      </c>
      <c r="C39" s="266"/>
      <c r="D39" s="268">
        <f>+'Ekamut-caxs'!D46</f>
        <v>30</v>
      </c>
      <c r="E39" s="265">
        <f t="shared" si="0"/>
        <v>30</v>
      </c>
      <c r="F39" s="552" t="s">
        <v>280</v>
      </c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8.5" customHeight="1">
      <c r="A40" s="69">
        <f t="shared" si="3"/>
        <v>12</v>
      </c>
      <c r="B40" s="267" t="str">
        <f>+'Ekamut-caxs'!B47</f>
        <v>Ընթացիկ վերանորոգման գծով</v>
      </c>
      <c r="C40" s="264"/>
      <c r="D40" s="268">
        <f>+'Ekamut-caxs'!D47</f>
        <v>1100</v>
      </c>
      <c r="E40" s="265">
        <f t="shared" si="0"/>
        <v>1100</v>
      </c>
      <c r="F40" s="596" t="s">
        <v>277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8.5" hidden="1" customHeight="1">
      <c r="A41" s="69">
        <f t="shared" si="3"/>
        <v>13</v>
      </c>
      <c r="B41" s="267" t="str">
        <f>+'Ekamut-caxs'!B48</f>
        <v>Ջեռուցման համակարգի սպասարկման գծով</v>
      </c>
      <c r="C41" s="264"/>
      <c r="D41" s="268">
        <f>+'Ekamut-caxs'!D48</f>
        <v>0</v>
      </c>
      <c r="E41" s="265">
        <f>D41-C41</f>
        <v>0</v>
      </c>
      <c r="F41" s="264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8.5" hidden="1" customHeight="1">
      <c r="A42" s="69">
        <f t="shared" si="3"/>
        <v>14</v>
      </c>
      <c r="B42" s="267" t="str">
        <f>+'Ekamut-caxs'!B49</f>
        <v>Կաթսայատան սպասարկման գծով</v>
      </c>
      <c r="C42" s="264"/>
      <c r="D42" s="268">
        <f>+'Ekamut-caxs'!D49</f>
        <v>0</v>
      </c>
      <c r="E42" s="265">
        <f>D42-C42</f>
        <v>0</v>
      </c>
      <c r="F42" s="264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8.5" hidden="1" customHeight="1">
      <c r="A43" s="69">
        <f t="shared" si="3"/>
        <v>15</v>
      </c>
      <c r="B43" s="267" t="str">
        <f>+'Ekamut-caxs'!B50</f>
        <v>Սպասարկման և կոմունալ համավճարների գծով</v>
      </c>
      <c r="C43" s="264"/>
      <c r="D43" s="268">
        <f>+'Ekamut-caxs'!D50</f>
        <v>0</v>
      </c>
      <c r="E43" s="265">
        <f>D43-C43</f>
        <v>0</v>
      </c>
      <c r="F43" s="264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8.5" hidden="1" customHeight="1">
      <c r="A44" s="69">
        <f t="shared" si="3"/>
        <v>16</v>
      </c>
      <c r="B44" s="267" t="str">
        <f>+'Ekamut-caxs'!B51</f>
        <v>Գնումների համակարգողի ծառայության գծով</v>
      </c>
      <c r="C44" s="266"/>
      <c r="D44" s="268">
        <f>+'Ekamut-caxs'!D51</f>
        <v>0</v>
      </c>
      <c r="E44" s="265">
        <f t="shared" si="0"/>
        <v>0</v>
      </c>
      <c r="F44" s="264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28.5" customHeight="1">
      <c r="A45" s="69">
        <v>13</v>
      </c>
      <c r="B45" s="267" t="str">
        <f>+'Ekamut-caxs'!B52</f>
        <v>Համակարգիչների տեխնիկական սպասարկման գծով</v>
      </c>
      <c r="C45" s="266">
        <v>32.200000000000003</v>
      </c>
      <c r="D45" s="268">
        <f>+'Ekamut-caxs'!D52</f>
        <v>80</v>
      </c>
      <c r="E45" s="265">
        <f t="shared" si="0"/>
        <v>47.8</v>
      </c>
      <c r="F45" s="552" t="s">
        <v>278</v>
      </c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26.25" customHeight="1">
      <c r="A46" s="69">
        <v>14</v>
      </c>
      <c r="B46" s="267" t="str">
        <f>+'Ekamut-caxs'!B53</f>
        <v>Համակարգչային ծրագրի և կայքի սպասարկման գծով</v>
      </c>
      <c r="C46" s="264">
        <v>95</v>
      </c>
      <c r="D46" s="268">
        <f>+'Ekamut-caxs'!D53</f>
        <v>95</v>
      </c>
      <c r="E46" s="265">
        <f t="shared" si="0"/>
        <v>0</v>
      </c>
      <c r="F46" s="552" t="s">
        <v>279</v>
      </c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17.399999999999999">
      <c r="A47" s="69">
        <v>15</v>
      </c>
      <c r="B47" s="267" t="str">
        <f>+'Ekamut-caxs'!B54</f>
        <v>էլ․ստորագրության գծով</v>
      </c>
      <c r="C47" s="264"/>
      <c r="D47" s="268">
        <f>+'Ekamut-caxs'!D54</f>
        <v>3</v>
      </c>
      <c r="E47" s="265">
        <f t="shared" ref="E47:E59" si="4">D47-C47</f>
        <v>3</v>
      </c>
      <c r="F47" s="264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17.399999999999999" hidden="1">
      <c r="A48" s="69">
        <f t="shared" si="3"/>
        <v>16</v>
      </c>
      <c r="B48" s="267" t="str">
        <f>+'Ekamut-caxs'!B55</f>
        <v>Հայտարարության գծով</v>
      </c>
      <c r="C48" s="264"/>
      <c r="D48" s="268">
        <f>+'Ekamut-caxs'!D55</f>
        <v>0</v>
      </c>
      <c r="E48" s="265">
        <f t="shared" si="4"/>
        <v>0</v>
      </c>
      <c r="F48" s="264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17.399999999999999" hidden="1">
      <c r="A49" s="69">
        <f t="shared" si="3"/>
        <v>17</v>
      </c>
      <c r="B49" s="267" t="str">
        <f>+'Ekamut-caxs'!B56</f>
        <v>Բաժանորդագրության գծով</v>
      </c>
      <c r="C49" s="264"/>
      <c r="D49" s="268">
        <f>+'Ekamut-caxs'!D56</f>
        <v>0</v>
      </c>
      <c r="E49" s="265">
        <f t="shared" si="4"/>
        <v>0</v>
      </c>
      <c r="F49" s="264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19.5" customHeight="1">
      <c r="A50" s="69">
        <v>16</v>
      </c>
      <c r="B50" s="267" t="str">
        <f>+'Ekamut-caxs'!B57</f>
        <v>Վերապատրաստման գծով</v>
      </c>
      <c r="C50" s="264">
        <v>40</v>
      </c>
      <c r="D50" s="268">
        <f>+'Ekamut-caxs'!D57</f>
        <v>50</v>
      </c>
      <c r="E50" s="265">
        <f t="shared" si="4"/>
        <v>10</v>
      </c>
      <c r="F50" s="264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39" customHeight="1">
      <c r="A51" s="69">
        <f t="shared" si="3"/>
        <v>17</v>
      </c>
      <c r="B51" s="267" t="str">
        <f>+'Ekamut-caxs'!B58</f>
        <v>Միջոցառումների գծով</v>
      </c>
      <c r="C51" s="264">
        <v>193</v>
      </c>
      <c r="D51" s="268">
        <f>+'Ekamut-caxs'!D58</f>
        <v>700</v>
      </c>
      <c r="E51" s="265">
        <f>D51-C51</f>
        <v>507</v>
      </c>
      <c r="F51" s="549" t="s">
        <v>276</v>
      </c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17.399999999999999">
      <c r="A52" s="69">
        <f t="shared" si="3"/>
        <v>18</v>
      </c>
      <c r="B52" s="267" t="str">
        <f>+'Ekamut-caxs'!B59</f>
        <v>Ներկայացուցչական ծախսերի գծով</v>
      </c>
      <c r="C52" s="264">
        <v>20</v>
      </c>
      <c r="D52" s="268">
        <f>+'Ekamut-caxs'!D59</f>
        <v>150</v>
      </c>
      <c r="E52" s="265">
        <f t="shared" si="4"/>
        <v>130</v>
      </c>
      <c r="F52" s="552" t="s">
        <v>275</v>
      </c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18.75" customHeight="1">
      <c r="A53" s="69">
        <f t="shared" si="3"/>
        <v>19</v>
      </c>
      <c r="B53" s="267" t="str">
        <f>+'Ekamut-caxs'!B60</f>
        <v>Գորգերի քիմմաքրման գծով</v>
      </c>
      <c r="C53" s="264"/>
      <c r="D53" s="268">
        <f>+'Ekamut-caxs'!D60</f>
        <v>50</v>
      </c>
      <c r="E53" s="265">
        <f t="shared" si="4"/>
        <v>50</v>
      </c>
      <c r="F53" s="264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17.399999999999999">
      <c r="A54" s="69">
        <v>20</v>
      </c>
      <c r="B54" s="296" t="str">
        <f>+'Ekamut-caxs'!B61</f>
        <v>Արխիվացման աշխատանքների գծով</v>
      </c>
      <c r="C54" s="264"/>
      <c r="D54" s="266">
        <f>+'Ekamut-caxs'!D61</f>
        <v>80</v>
      </c>
      <c r="E54" s="264">
        <f>D54-C54</f>
        <v>80</v>
      </c>
      <c r="F54" s="550" t="s">
        <v>286</v>
      </c>
      <c r="G54" s="65"/>
    </row>
    <row r="55" spans="1:18" s="66" customFormat="1" ht="17.399999999999999">
      <c r="A55" s="69">
        <f t="shared" si="3"/>
        <v>21</v>
      </c>
      <c r="B55" s="296" t="str">
        <f>+'Ekamut-caxs'!B62</f>
        <v>Այլ ծախսերի գծով</v>
      </c>
      <c r="C55" s="264"/>
      <c r="D55" s="266">
        <f>+'Ekamut-caxs'!D62</f>
        <v>0</v>
      </c>
      <c r="E55" s="264">
        <f>D55-C55</f>
        <v>0</v>
      </c>
      <c r="F55" s="264"/>
      <c r="G55" s="65" t="str">
        <f>+'Ekamut-caxs'!F62</f>
        <v>նոր տողեր ավելացնել 29 և 30 տողերի միջև</v>
      </c>
    </row>
    <row r="56" spans="1:18" s="67" customFormat="1" ht="21" customHeight="1">
      <c r="A56" s="69">
        <v>22</v>
      </c>
      <c r="B56" s="267" t="str">
        <f>+'Ekamut-caxs'!B63</f>
        <v>Հիմնական միջոցների մաշվածության գծով, որից՝</v>
      </c>
      <c r="C56" s="264">
        <v>126</v>
      </c>
      <c r="D56" s="268">
        <f>+'Ekamut-caxs'!D63</f>
        <v>460.1</v>
      </c>
      <c r="E56" s="265">
        <f t="shared" si="4"/>
        <v>334.1</v>
      </c>
      <c r="F56" s="264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15" customHeight="1">
      <c r="A57" s="29">
        <v>22.1</v>
      </c>
      <c r="B57" s="441" t="str">
        <f>+'Ekamut-caxs'!B64</f>
        <v>պայմանով (անհատույց) ստացված</v>
      </c>
      <c r="C57" s="243">
        <v>70.400000000000006</v>
      </c>
      <c r="D57" s="269">
        <f>+'Ekamut-caxs'!D64</f>
        <v>70.400000000000006</v>
      </c>
      <c r="E57" s="242">
        <f t="shared" si="4"/>
        <v>0</v>
      </c>
      <c r="F57" s="243"/>
      <c r="G57" s="161"/>
    </row>
    <row r="58" spans="1:18" s="67" customFormat="1" ht="17.399999999999999" hidden="1">
      <c r="A58" s="69">
        <f>+A56+1</f>
        <v>23</v>
      </c>
      <c r="B58" s="267" t="str">
        <f>+'Ekamut-caxs'!B65</f>
        <v xml:space="preserve">Չփոխհատուցվող հարկերի գծով </v>
      </c>
      <c r="C58" s="264"/>
      <c r="D58" s="268">
        <f>+'Ekamut-caxs'!D65</f>
        <v>0</v>
      </c>
      <c r="E58" s="265">
        <f t="shared" si="4"/>
        <v>0</v>
      </c>
      <c r="F58" s="264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23</v>
      </c>
      <c r="B59" s="267" t="str">
        <f>+'Ekamut-caxs'!B66</f>
        <v>Այլ ծախսերի գծով</v>
      </c>
      <c r="C59" s="264">
        <v>15</v>
      </c>
      <c r="D59" s="268">
        <f>+'Ekamut-caxs'!D66</f>
        <v>0</v>
      </c>
      <c r="E59" s="265">
        <f t="shared" si="4"/>
        <v>-15</v>
      </c>
      <c r="F59" s="552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23.25" customHeight="1">
      <c r="A60" s="26"/>
      <c r="B60" s="442" t="s">
        <v>78</v>
      </c>
      <c r="C60" s="274">
        <f>C6-C20</f>
        <v>0</v>
      </c>
      <c r="D60" s="274">
        <f>D6-D20</f>
        <v>0</v>
      </c>
      <c r="E60" s="274">
        <f t="shared" si="0"/>
        <v>0</v>
      </c>
      <c r="F60" s="299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43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44" t="s">
        <v>2</v>
      </c>
      <c r="C62" s="39"/>
      <c r="D62" s="614" t="str">
        <f>+'Ekamut-caxs'!D69</f>
        <v>Ա.Եղոյան</v>
      </c>
      <c r="E62" s="614"/>
      <c r="F62" s="293"/>
      <c r="G62" s="27"/>
    </row>
    <row r="63" spans="1:18" ht="9.75" customHeight="1">
      <c r="B63" s="445"/>
      <c r="C63" s="38"/>
      <c r="D63" s="613" t="s">
        <v>5</v>
      </c>
      <c r="E63" s="613"/>
      <c r="F63" s="294"/>
      <c r="G63" s="27"/>
    </row>
    <row r="64" spans="1:18" ht="24.75" customHeight="1">
      <c r="B64" s="444" t="s">
        <v>6</v>
      </c>
      <c r="C64" s="39"/>
      <c r="D64" s="614" t="str">
        <f>+'Ekamut-caxs'!D71</f>
        <v>Ն.Գաբրիելյան</v>
      </c>
      <c r="E64" s="614"/>
      <c r="F64" s="293"/>
      <c r="G64" s="27"/>
    </row>
    <row r="65" spans="1:7" ht="11.25" customHeight="1">
      <c r="B65" s="446"/>
      <c r="C65" s="38"/>
      <c r="D65" s="613" t="s">
        <v>5</v>
      </c>
      <c r="E65" s="613"/>
      <c r="F65" s="294"/>
      <c r="G65" s="27"/>
    </row>
    <row r="66" spans="1:7" s="19" customFormat="1">
      <c r="A66" s="24"/>
      <c r="B66" s="439" t="s">
        <v>1</v>
      </c>
      <c r="C66" s="38"/>
      <c r="D66" s="38"/>
      <c r="E66" s="38"/>
      <c r="F66" s="38"/>
      <c r="G66" s="27"/>
    </row>
    <row r="67" spans="1:7" s="19" customFormat="1">
      <c r="A67" s="115"/>
      <c r="B67" s="447"/>
      <c r="C67" s="27"/>
      <c r="D67" s="27"/>
      <c r="E67" s="27"/>
      <c r="F67" s="27"/>
      <c r="G67" s="27"/>
    </row>
    <row r="68" spans="1:7" s="19" customFormat="1">
      <c r="A68" s="115"/>
      <c r="B68" s="447"/>
      <c r="C68" s="27"/>
      <c r="D68" s="27"/>
      <c r="E68" s="27"/>
      <c r="F68" s="27"/>
      <c r="G68" s="27"/>
    </row>
    <row r="69" spans="1:7" s="19" customFormat="1">
      <c r="A69" s="115"/>
      <c r="B69" s="447"/>
      <c r="C69" s="27"/>
      <c r="D69" s="27"/>
      <c r="E69" s="27"/>
      <c r="F69" s="27"/>
      <c r="G69" s="27"/>
    </row>
    <row r="70" spans="1:7" s="19" customFormat="1">
      <c r="A70" s="115"/>
      <c r="B70" s="447"/>
      <c r="C70" s="27"/>
      <c r="D70" s="27"/>
      <c r="E70" s="27"/>
      <c r="F70" s="27"/>
      <c r="G70" s="27"/>
    </row>
    <row r="71" spans="1:7" s="19" customFormat="1">
      <c r="A71" s="115"/>
      <c r="B71" s="447"/>
      <c r="C71" s="27"/>
      <c r="D71" s="27"/>
      <c r="E71" s="27"/>
      <c r="F71" s="27"/>
    </row>
    <row r="72" spans="1:7" s="19" customFormat="1">
      <c r="A72" s="115"/>
      <c r="B72" s="447"/>
      <c r="C72" s="27"/>
      <c r="D72" s="27"/>
      <c r="E72" s="27"/>
      <c r="F72" s="27"/>
    </row>
    <row r="73" spans="1:7" s="19" customFormat="1">
      <c r="A73" s="115"/>
      <c r="B73" s="447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F64" activeCellId="1" sqref="F59 F64"/>
    </sheetView>
  </sheetViews>
  <sheetFormatPr defaultColWidth="9.109375" defaultRowHeight="15"/>
  <cols>
    <col min="1" max="1" width="4.88671875" style="20" customWidth="1"/>
    <col min="2" max="2" width="50.5546875" style="436" customWidth="1"/>
    <col min="3" max="3" width="16.33203125" style="20" customWidth="1"/>
    <col min="4" max="4" width="16.109375" style="20" customWidth="1"/>
    <col min="5" max="5" width="13.5546875" style="20" customWidth="1"/>
    <col min="6" max="6" width="51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612" t="s">
        <v>79</v>
      </c>
      <c r="B1" s="612"/>
      <c r="C1" s="612"/>
      <c r="D1" s="612"/>
      <c r="E1" s="612"/>
      <c r="F1" s="612"/>
    </row>
    <row r="2" spans="1:20" s="22" customFormat="1" ht="20.399999999999999">
      <c r="A2" s="600" t="str">
        <f>+'Ekamut-caxs'!A7:D7</f>
        <v xml:space="preserve">«Երևանի «Սեբաստիա» մշակութային կենտրոն» ՀՈԱԿ-ի </v>
      </c>
      <c r="B2" s="600"/>
      <c r="C2" s="600"/>
      <c r="D2" s="600"/>
      <c r="E2" s="600"/>
      <c r="F2" s="600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615" t="s">
        <v>219</v>
      </c>
      <c r="B3" s="615"/>
      <c r="C3" s="615"/>
      <c r="D3" s="615"/>
      <c r="E3" s="615"/>
      <c r="F3" s="615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3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5" t="s">
        <v>192</v>
      </c>
      <c r="D5" s="235" t="s">
        <v>193</v>
      </c>
      <c r="E5" s="97" t="s">
        <v>50</v>
      </c>
      <c r="F5" s="295" t="str">
        <f>+'Ekamutneri hamematakan'!F5</f>
        <v>Ծանոթություն նախատեսվող ցուցանիշների վերաբերյալ</v>
      </c>
      <c r="G5" s="19"/>
      <c r="H5" s="455" t="s">
        <v>236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4">
        <v>892.7</v>
      </c>
      <c r="D6" s="244">
        <f>+C78</f>
        <v>1684.2000000000007</v>
      </c>
      <c r="E6" s="260">
        <f t="shared" ref="E6:E63" si="0">D6-C6</f>
        <v>791.50000000000068</v>
      </c>
      <c r="F6" s="55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0">
        <f>SUM(C8:C18)</f>
        <v>21333.5</v>
      </c>
      <c r="D7" s="260">
        <f>SUM(D8:D18)</f>
        <v>23632.2</v>
      </c>
      <c r="E7" s="260">
        <f>D7-C7</f>
        <v>2298.7000000000007</v>
      </c>
      <c r="F7" s="55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24" t="str">
        <f>+'Dramakan hosqer'!B14</f>
        <v>Սուբսիդիայից</v>
      </c>
      <c r="C8" s="257">
        <v>15673.1</v>
      </c>
      <c r="D8" s="258">
        <f>+'Dramakan hosqer'!F14</f>
        <v>18522.2</v>
      </c>
      <c r="E8" s="258">
        <f>D8-C8</f>
        <v>2849.1000000000004</v>
      </c>
      <c r="F8" s="245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24" t="str">
        <f>+'Dramakan hosqer'!B15</f>
        <v>Սուբսիդիա՝ ազգային, լարային և փողային նվագարանների ուսուցման գծով</v>
      </c>
      <c r="C9" s="257"/>
      <c r="D9" s="258">
        <f>+'Dramakan hosqer'!F15</f>
        <v>0</v>
      </c>
      <c r="E9" s="258">
        <f>D9-C9</f>
        <v>0</v>
      </c>
      <c r="F9" s="245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v>2</v>
      </c>
      <c r="B10" s="424" t="str">
        <f>+'Dramakan hosqer'!B16</f>
        <v xml:space="preserve">Վճարովի ծառայություններից </v>
      </c>
      <c r="C10" s="257">
        <v>4487.1000000000004</v>
      </c>
      <c r="D10" s="258">
        <f>+'Dramakan hosqer'!F16</f>
        <v>5110</v>
      </c>
      <c r="E10" s="258">
        <f t="shared" si="0"/>
        <v>622.89999999999964</v>
      </c>
      <c r="F10" s="245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ref="A11:A18" si="1">+A10+1</f>
        <v>3</v>
      </c>
      <c r="B11" s="424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245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4</v>
      </c>
      <c r="B12" s="424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245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customHeight="1">
      <c r="A13" s="69">
        <f t="shared" si="1"/>
        <v>5</v>
      </c>
      <c r="B13" s="424" t="str">
        <f>+'Dramakan hosqer'!B19</f>
        <v>Ֆինանսական օգնությունից</v>
      </c>
      <c r="C13" s="257">
        <v>1173.3</v>
      </c>
      <c r="D13" s="258">
        <f>+'Dramakan hosqer'!F19</f>
        <v>0</v>
      </c>
      <c r="E13" s="258">
        <f t="shared" si="0"/>
        <v>-1173.3</v>
      </c>
      <c r="F13" s="245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6</v>
      </c>
      <c r="B14" s="424" t="str">
        <f>+'Dramakan hosqer'!B20</f>
        <v>Չփոխանակվող գործարքներից (դրամաշնորհից)</v>
      </c>
      <c r="C14" s="257"/>
      <c r="D14" s="258">
        <f>+'Dramakan hosqer'!F20</f>
        <v>0</v>
      </c>
      <c r="E14" s="258">
        <f t="shared" si="0"/>
        <v>0</v>
      </c>
      <c r="F14" s="245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7</v>
      </c>
      <c r="B15" s="424" t="str">
        <f>+'Dramakan hosqer'!B21</f>
        <v>Դեբիտորական պարտքերից</v>
      </c>
      <c r="C15" s="257"/>
      <c r="D15" s="258">
        <f>+'Dramakan hosqer'!F21</f>
        <v>0</v>
      </c>
      <c r="E15" s="258">
        <f t="shared" si="0"/>
        <v>0</v>
      </c>
      <c r="F15" s="245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8</v>
      </c>
      <c r="B16" s="424" t="str">
        <f>+'Dramakan hosqer'!B22</f>
        <v>Բանկի տոկոսից</v>
      </c>
      <c r="C16" s="257"/>
      <c r="D16" s="258">
        <f>+'Dramakan hosqer'!F22</f>
        <v>0</v>
      </c>
      <c r="E16" s="258">
        <f>D16-C16</f>
        <v>0</v>
      </c>
      <c r="F16" s="245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9</v>
      </c>
      <c r="B17" s="424">
        <f>+'Dramakan hosqer'!B23</f>
        <v>0</v>
      </c>
      <c r="C17" s="257"/>
      <c r="D17" s="257">
        <f>+'Dramakan hosqer'!F23</f>
        <v>0</v>
      </c>
      <c r="E17" s="257">
        <f>D17-C17</f>
        <v>0</v>
      </c>
      <c r="F17" s="245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10</v>
      </c>
      <c r="B18" s="424">
        <f>+'Dramakan hosqer'!B24</f>
        <v>0</v>
      </c>
      <c r="C18" s="257"/>
      <c r="D18" s="257">
        <f>+'Dramakan hosqer'!F24</f>
        <v>0</v>
      </c>
      <c r="E18" s="257">
        <f>D18-C18</f>
        <v>0</v>
      </c>
      <c r="F18" s="245"/>
      <c r="G18" s="410" t="s">
        <v>213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0">
        <f>+C20+C62+C75</f>
        <v>20542</v>
      </c>
      <c r="D19" s="260">
        <f>+D20+D62+D75</f>
        <v>24926.7</v>
      </c>
      <c r="E19" s="260">
        <f t="shared" si="0"/>
        <v>4384.7000000000007</v>
      </c>
      <c r="F19" s="555"/>
      <c r="G19" s="417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0">
        <f>SUM(C21,C24:C29,C33:C56,C60:C61)</f>
        <v>19368.7</v>
      </c>
      <c r="D20" s="260">
        <f>SUM(D21,D24:D29,D33:D56,D60:D61)</f>
        <v>23344.400000000001</v>
      </c>
      <c r="E20" s="260">
        <f t="shared" si="0"/>
        <v>3975.7000000000007</v>
      </c>
      <c r="F20" s="55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296" t="str">
        <f>+'Dramakan hosqer'!B27</f>
        <v>Աշխատավարձի գծով, որից՝</v>
      </c>
      <c r="C21" s="257">
        <v>17384.7</v>
      </c>
      <c r="D21" s="258">
        <f>+'Dramakan hosqer'!F27</f>
        <v>18930.8</v>
      </c>
      <c r="E21" s="258">
        <f t="shared" si="0"/>
        <v>1546.0999999999985</v>
      </c>
      <c r="F21" s="551" t="s">
        <v>313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25" t="str">
        <f>+'Dramakan hosqer'!B28</f>
        <v>վճարովի ծառայության գծով</v>
      </c>
      <c r="C22" s="245">
        <v>2236.5</v>
      </c>
      <c r="D22" s="263">
        <f>+'Dramakan hosqer'!F28</f>
        <v>3066</v>
      </c>
      <c r="E22" s="263">
        <f t="shared" si="0"/>
        <v>829.5</v>
      </c>
      <c r="F22" s="597" t="s">
        <v>288</v>
      </c>
    </row>
    <row r="23" spans="1:20" ht="18" customHeight="1">
      <c r="A23" s="28">
        <v>1.2</v>
      </c>
      <c r="B23" s="427" t="s">
        <v>270</v>
      </c>
      <c r="C23" s="245">
        <v>1006.8</v>
      </c>
      <c r="D23" s="263">
        <f>+'Dramakan hosqer'!F29</f>
        <v>0</v>
      </c>
      <c r="E23" s="263">
        <f t="shared" si="0"/>
        <v>-1006.8</v>
      </c>
      <c r="F23" s="245"/>
    </row>
    <row r="24" spans="1:20" s="67" customFormat="1" ht="18" customHeight="1">
      <c r="A24" s="69">
        <f>+A21+1</f>
        <v>2</v>
      </c>
      <c r="B24" s="267" t="str">
        <f>+'Dramakan hosqer'!B30</f>
        <v>Ջեռուցման գծով</v>
      </c>
      <c r="C24" s="257">
        <v>457.3</v>
      </c>
      <c r="D24" s="258">
        <f>+'Dramakan hosqer'!F30</f>
        <v>559.20000000000005</v>
      </c>
      <c r="E24" s="258">
        <f t="shared" si="0"/>
        <v>101.90000000000003</v>
      </c>
      <c r="F24" s="552" t="s">
        <v>274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7" t="str">
        <f>+'Dramakan hosqer'!B31</f>
        <v>Էլեկտրաէներգիայի գծով</v>
      </c>
      <c r="C25" s="257">
        <v>301.89999999999998</v>
      </c>
      <c r="D25" s="258">
        <f>+'Dramakan hosqer'!F31</f>
        <v>301.89999999999998</v>
      </c>
      <c r="E25" s="258">
        <f t="shared" si="0"/>
        <v>0</v>
      </c>
      <c r="F25" s="552" t="s">
        <v>274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7" t="str">
        <f>+'Dramakan hosqer'!B32</f>
        <v>Ջրմուղ-կոյուղու գծով</v>
      </c>
      <c r="C26" s="257">
        <v>37</v>
      </c>
      <c r="D26" s="258">
        <f>+'Dramakan hosqer'!F32</f>
        <v>36.6</v>
      </c>
      <c r="E26" s="258">
        <f t="shared" si="0"/>
        <v>-0.39999999999999858</v>
      </c>
      <c r="F26" s="552" t="s">
        <v>274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7" t="str">
        <f>+'Dramakan hosqer'!B33</f>
        <v>Աղբահանության գծով</v>
      </c>
      <c r="C27" s="257">
        <v>16</v>
      </c>
      <c r="D27" s="258">
        <f>+'Dramakan hosqer'!F33</f>
        <v>16</v>
      </c>
      <c r="E27" s="258">
        <f t="shared" si="0"/>
        <v>0</v>
      </c>
      <c r="F27" s="554" t="s">
        <v>281</v>
      </c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7" t="str">
        <f>+'Dramakan hosqer'!B34</f>
        <v>Ախտաբանության գծով</v>
      </c>
      <c r="C28" s="257"/>
      <c r="D28" s="258">
        <f>+'Dramakan hosqer'!F34</f>
        <v>0</v>
      </c>
      <c r="E28" s="258">
        <f t="shared" si="0"/>
        <v>0</v>
      </c>
      <c r="F28" s="245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6</v>
      </c>
      <c r="B29" s="267" t="str">
        <f>+'Dramakan hosqer'!B35</f>
        <v>Կապի գծով, այդ թվում`</v>
      </c>
      <c r="C29" s="258">
        <f>SUM(C30:C32)</f>
        <v>0</v>
      </c>
      <c r="D29" s="258">
        <f>SUM(D30:D32)</f>
        <v>60</v>
      </c>
      <c r="E29" s="258">
        <f t="shared" si="0"/>
        <v>60</v>
      </c>
      <c r="F29" s="245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25" t="str">
        <f>+'Dramakan hosqer'!B36</f>
        <v>բաժանորդային վճար</v>
      </c>
      <c r="C30" s="245"/>
      <c r="D30" s="263">
        <f>+'Dramakan hosqer'!F36</f>
        <v>0</v>
      </c>
      <c r="E30" s="263">
        <f t="shared" si="0"/>
        <v>0</v>
      </c>
      <c r="F30" s="245"/>
    </row>
    <row r="31" spans="1:20" s="35" customFormat="1" ht="18" hidden="1" customHeight="1">
      <c r="A31" s="28">
        <v>7.2</v>
      </c>
      <c r="B31" s="425" t="str">
        <f>+'Dramakan hosqer'!B37</f>
        <v>րոպեավճար</v>
      </c>
      <c r="C31" s="245"/>
      <c r="D31" s="263">
        <f>+'Dramakan hosqer'!F37</f>
        <v>0</v>
      </c>
      <c r="E31" s="263">
        <f t="shared" si="0"/>
        <v>0</v>
      </c>
      <c r="F31" s="245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6.1</v>
      </c>
      <c r="B32" s="425" t="str">
        <f>+'Dramakan hosqer'!B38</f>
        <v>ինտերնետ կապ</v>
      </c>
      <c r="C32" s="245"/>
      <c r="D32" s="263">
        <f>+'Dramakan hosqer'!F38</f>
        <v>60</v>
      </c>
      <c r="E32" s="263">
        <f t="shared" si="0"/>
        <v>60</v>
      </c>
      <c r="F32" s="552" t="s">
        <v>285</v>
      </c>
      <c r="I32" s="136"/>
    </row>
    <row r="33" spans="1:20" s="67" customFormat="1" ht="18" hidden="1" customHeight="1">
      <c r="A33" s="69">
        <f>+A29+1</f>
        <v>7</v>
      </c>
      <c r="B33" s="267" t="str">
        <f>+'Dramakan hosqer'!B39</f>
        <v>Բանկային ծառայության գծով</v>
      </c>
      <c r="C33" s="257"/>
      <c r="D33" s="258">
        <f>+'Dramakan hosqer'!F39</f>
        <v>0</v>
      </c>
      <c r="E33" s="258">
        <f t="shared" si="0"/>
        <v>0</v>
      </c>
      <c r="F33" s="245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7</v>
      </c>
      <c r="B34" s="267" t="str">
        <f>+'Dramakan hosqer'!B40</f>
        <v>Տնտեսական ապրանքների գծով</v>
      </c>
      <c r="C34" s="257">
        <v>200.1</v>
      </c>
      <c r="D34" s="258">
        <f>+'Dramakan hosqer'!F40</f>
        <v>300</v>
      </c>
      <c r="E34" s="258">
        <f t="shared" si="0"/>
        <v>99.9</v>
      </c>
      <c r="F34" s="552" t="s">
        <v>275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8</v>
      </c>
      <c r="B35" s="267" t="str">
        <f>+'Dramakan hosqer'!B41</f>
        <v>Գրասենյակային ապրանքների գծով</v>
      </c>
      <c r="C35" s="257">
        <v>199.4</v>
      </c>
      <c r="D35" s="258">
        <f>+'Dramakan hosqer'!F41</f>
        <v>300</v>
      </c>
      <c r="E35" s="258">
        <f t="shared" si="0"/>
        <v>100.6</v>
      </c>
      <c r="F35" s="552" t="s">
        <v>275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21.75" customHeight="1">
      <c r="A36" s="69">
        <f t="shared" si="3"/>
        <v>9</v>
      </c>
      <c r="B36" s="267" t="str">
        <f>+'Dramakan hosqer'!B42</f>
        <v>Փոքրարժեք կամ արագամաշ առարկաների գծով</v>
      </c>
      <c r="C36" s="257">
        <v>229.7</v>
      </c>
      <c r="D36" s="258">
        <f>+'Dramakan hosqer'!F42</f>
        <v>200</v>
      </c>
      <c r="E36" s="258">
        <f t="shared" si="0"/>
        <v>-29.699999999999989</v>
      </c>
      <c r="F36" s="552" t="s">
        <v>275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10</v>
      </c>
      <c r="B37" s="267" t="str">
        <f>+'Dramakan hosqer'!B43</f>
        <v>Ուսումնական նյութերի գծով</v>
      </c>
      <c r="C37" s="257"/>
      <c r="D37" s="258">
        <f>+'Dramakan hosqer'!F43</f>
        <v>200</v>
      </c>
      <c r="E37" s="258">
        <f t="shared" si="0"/>
        <v>200</v>
      </c>
      <c r="F37" s="552" t="s">
        <v>275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11</v>
      </c>
      <c r="B38" s="267" t="str">
        <f>+'Dramakan hosqer'!B44</f>
        <v>Դեղորայքի գծով</v>
      </c>
      <c r="C38" s="257"/>
      <c r="D38" s="258">
        <f>+'Dramakan hosqer'!F44</f>
        <v>0</v>
      </c>
      <c r="E38" s="258">
        <f t="shared" si="0"/>
        <v>0</v>
      </c>
      <c r="F38" s="245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25.5" customHeight="1">
      <c r="A39" s="69">
        <v>11</v>
      </c>
      <c r="B39" s="267" t="str">
        <f>+'Dramakan hosqer'!B45</f>
        <v>Բուժ.ծառայության գծով</v>
      </c>
      <c r="C39" s="257"/>
      <c r="D39" s="258">
        <f>+'Dramakan hosqer'!F45</f>
        <v>30</v>
      </c>
      <c r="E39" s="258">
        <f t="shared" si="0"/>
        <v>30</v>
      </c>
      <c r="F39" s="549" t="s">
        <v>280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27" customHeight="1">
      <c r="A40" s="69">
        <f t="shared" si="3"/>
        <v>12</v>
      </c>
      <c r="B40" s="267" t="str">
        <f>+'Dramakan hosqer'!B46</f>
        <v>Ընթացիկ վերանորոգման գծով</v>
      </c>
      <c r="C40" s="257"/>
      <c r="D40" s="258">
        <f>+'Dramakan hosqer'!F46</f>
        <v>1100</v>
      </c>
      <c r="E40" s="258">
        <f t="shared" si="0"/>
        <v>1100</v>
      </c>
      <c r="F40" s="595" t="s">
        <v>277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13</v>
      </c>
      <c r="B41" s="267" t="str">
        <f>+'Dramakan hosqer'!B47</f>
        <v>Ջեռուցման համակարգի սպասարկման գծով</v>
      </c>
      <c r="C41" s="257"/>
      <c r="D41" s="258">
        <f>+'Dramakan hosqer'!F47</f>
        <v>0</v>
      </c>
      <c r="E41" s="258">
        <f t="shared" si="0"/>
        <v>0</v>
      </c>
      <c r="F41" s="243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14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243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15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243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16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0</v>
      </c>
      <c r="E44" s="258">
        <f t="shared" si="0"/>
        <v>0</v>
      </c>
      <c r="F44" s="243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1.5" customHeight="1">
      <c r="A45" s="69">
        <v>13</v>
      </c>
      <c r="B45" s="267" t="str">
        <f>+'Dramakan hosqer'!B51</f>
        <v>Համակարգիչների տեխնիկական սպասարկման գծով</v>
      </c>
      <c r="C45" s="257">
        <v>32.299999999999997</v>
      </c>
      <c r="D45" s="258">
        <f>+'Dramakan hosqer'!F51</f>
        <v>80</v>
      </c>
      <c r="E45" s="258">
        <f t="shared" si="0"/>
        <v>47.7</v>
      </c>
      <c r="F45" s="552" t="s">
        <v>278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27" customHeight="1">
      <c r="A46" s="69">
        <v>14</v>
      </c>
      <c r="B46" s="267" t="str">
        <f>+'Dramakan hosqer'!B52</f>
        <v>Համակարգչային ծրագրի և կայքի սպասարկման գծով</v>
      </c>
      <c r="C46" s="257">
        <v>95</v>
      </c>
      <c r="D46" s="258">
        <f>+'Dramakan hosqer'!F52</f>
        <v>95</v>
      </c>
      <c r="E46" s="258">
        <f t="shared" si="0"/>
        <v>0</v>
      </c>
      <c r="F46" s="552" t="s">
        <v>279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v>15</v>
      </c>
      <c r="B47" s="267" t="str">
        <f>+'Dramakan hosqer'!B53</f>
        <v>էլ․ստորագրության գծով</v>
      </c>
      <c r="C47" s="257"/>
      <c r="D47" s="258">
        <f>+'Dramakan hosqer'!F53</f>
        <v>3</v>
      </c>
      <c r="E47" s="258">
        <f t="shared" si="0"/>
        <v>3</v>
      </c>
      <c r="F47" s="245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16</v>
      </c>
      <c r="B48" s="267" t="str">
        <f>+'Dramakan hosqer'!B54</f>
        <v>Հայտարարության գծով</v>
      </c>
      <c r="C48" s="257"/>
      <c r="D48" s="258">
        <f>+'Dramakan hosqer'!F54</f>
        <v>0</v>
      </c>
      <c r="E48" s="258">
        <f t="shared" si="0"/>
        <v>0</v>
      </c>
      <c r="F48" s="245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17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245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v>16</v>
      </c>
      <c r="B50" s="267" t="str">
        <f>+'Dramakan hosqer'!B56</f>
        <v>Վերապատրաստման գծով</v>
      </c>
      <c r="C50" s="257">
        <v>40</v>
      </c>
      <c r="D50" s="258">
        <f>+'Dramakan hosqer'!F56</f>
        <v>50</v>
      </c>
      <c r="E50" s="258">
        <f t="shared" si="0"/>
        <v>10</v>
      </c>
      <c r="F50" s="245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40.200000000000003" customHeight="1">
      <c r="A51" s="69">
        <v>17</v>
      </c>
      <c r="B51" s="267" t="str">
        <f>+'Dramakan hosqer'!B57</f>
        <v>Միջոցառումների գծով</v>
      </c>
      <c r="C51" s="257">
        <v>193</v>
      </c>
      <c r="D51" s="258">
        <f>+'Dramakan hosqer'!F57</f>
        <v>700</v>
      </c>
      <c r="E51" s="258">
        <f>D51-C51</f>
        <v>507</v>
      </c>
      <c r="F51" s="595" t="s">
        <v>276</v>
      </c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7.399999999999999">
      <c r="A52" s="69">
        <v>18</v>
      </c>
      <c r="B52" s="267" t="str">
        <f>+'Dramakan hosqer'!B58</f>
        <v>Ներկայացուցչական ծախսերի գծով</v>
      </c>
      <c r="C52" s="257">
        <v>20</v>
      </c>
      <c r="D52" s="258">
        <f>+'Dramakan hosqer'!F58</f>
        <v>150</v>
      </c>
      <c r="E52" s="258">
        <f t="shared" si="0"/>
        <v>130</v>
      </c>
      <c r="F52" s="552" t="s">
        <v>275</v>
      </c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7.399999999999999">
      <c r="A53" s="69">
        <v>19</v>
      </c>
      <c r="B53" s="267" t="str">
        <f>+'Dramakan hosqer'!B59</f>
        <v>Գորգերի քիմմաքրման գծով</v>
      </c>
      <c r="C53" s="257"/>
      <c r="D53" s="258">
        <f>+'Dramakan hosqer'!F59</f>
        <v>50</v>
      </c>
      <c r="E53" s="258">
        <f t="shared" si="0"/>
        <v>50</v>
      </c>
      <c r="F53" s="245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24" customHeight="1">
      <c r="A54" s="69">
        <v>20</v>
      </c>
      <c r="B54" s="296" t="str">
        <f>+'Dramakan hosqer'!B60</f>
        <v>Արխիվացման աշխատանքների գծով</v>
      </c>
      <c r="C54" s="257"/>
      <c r="D54" s="257">
        <f>+'Dramakan hosqer'!F60</f>
        <v>80</v>
      </c>
      <c r="E54" s="257">
        <f>D54-C54</f>
        <v>80</v>
      </c>
      <c r="F54" s="549" t="s">
        <v>287</v>
      </c>
      <c r="G54" s="598">
        <f>+D6-D60</f>
        <v>1582.3000000000006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21</v>
      </c>
      <c r="B55" s="296" t="str">
        <f>+'Dramakan hosqer'!B61</f>
        <v>Այլ ծախսերի գծով</v>
      </c>
      <c r="C55" s="257"/>
      <c r="D55" s="257">
        <f>+'Dramakan hosqer'!F61</f>
        <v>0</v>
      </c>
      <c r="E55" s="257">
        <f>D55-C55</f>
        <v>0</v>
      </c>
      <c r="F55" s="245"/>
      <c r="G55" s="410" t="s">
        <v>212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22</v>
      </c>
      <c r="B56" s="267" t="str">
        <f>+'Dramakan hosqer'!B62</f>
        <v>Հարկային պարտավորությունների գծով, այդ թվում՝</v>
      </c>
      <c r="C56" s="258">
        <f>SUM(C57:C59)</f>
        <v>0</v>
      </c>
      <c r="D56" s="258">
        <f>SUM(D57:D59)</f>
        <v>0</v>
      </c>
      <c r="E56" s="257">
        <f>D56-C56</f>
        <v>0</v>
      </c>
      <c r="F56" s="245"/>
      <c r="G56" s="417"/>
      <c r="H56" s="418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35" t="str">
        <f>+'Dramakan hosqer'!B63</f>
        <v>շահութահարկի գծով</v>
      </c>
      <c r="C57" s="245"/>
      <c r="D57" s="263">
        <f>+'Dramakan hosqer'!F63</f>
        <v>0</v>
      </c>
      <c r="E57" s="245">
        <f>D57-C57</f>
        <v>0</v>
      </c>
      <c r="F57" s="245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idden="1">
      <c r="A58" s="15">
        <v>31.2</v>
      </c>
      <c r="B58" s="435" t="str">
        <f>+'Dramakan hosqer'!B64</f>
        <v>ԱԱՀ-ի գծով</v>
      </c>
      <c r="C58" s="245"/>
      <c r="D58" s="263">
        <f>+'Dramakan hosqer'!F64</f>
        <v>0</v>
      </c>
      <c r="E58" s="263">
        <f t="shared" si="0"/>
        <v>0</v>
      </c>
      <c r="F58" s="245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idden="1">
      <c r="A59" s="15">
        <v>31.3</v>
      </c>
      <c r="B59" s="435" t="str">
        <f>+'Dramakan hosqer'!B65</f>
        <v xml:space="preserve">չփոխհատուցվող հարկերի գծով </v>
      </c>
      <c r="C59" s="245"/>
      <c r="D59" s="263">
        <f>+'Dramakan hosqer'!F65</f>
        <v>0</v>
      </c>
      <c r="E59" s="263">
        <f t="shared" si="0"/>
        <v>0</v>
      </c>
      <c r="F59" s="245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21</v>
      </c>
      <c r="B60" s="259" t="str">
        <f>+'Dramakan hosqer'!B66</f>
        <v>Կրեդիտորական պարտքի մարման գծով</v>
      </c>
      <c r="C60" s="257">
        <v>147.30000000000001</v>
      </c>
      <c r="D60" s="258">
        <f>+'Dramakan hosqer'!F66</f>
        <v>101.89999999999998</v>
      </c>
      <c r="E60" s="258">
        <f t="shared" si="0"/>
        <v>-45.400000000000034</v>
      </c>
      <c r="F60" s="245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customHeight="1">
      <c r="A61" s="77">
        <v>22</v>
      </c>
      <c r="B61" s="259" t="str">
        <f>+'Dramakan hosqer'!B67</f>
        <v>Այլ արտահոսքերի գծով</v>
      </c>
      <c r="C61" s="257">
        <v>15</v>
      </c>
      <c r="D61" s="258">
        <f>+'Dramakan hosqer'!F67</f>
        <v>0</v>
      </c>
      <c r="E61" s="258">
        <f t="shared" si="0"/>
        <v>-15</v>
      </c>
      <c r="F61" s="556" t="s">
        <v>275</v>
      </c>
      <c r="G61" s="114" t="s">
        <v>187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0">
        <f>+C63+C71</f>
        <v>1173.3</v>
      </c>
      <c r="D62" s="260">
        <f>+D63+D71</f>
        <v>1582.3</v>
      </c>
      <c r="E62" s="260">
        <f t="shared" si="0"/>
        <v>409</v>
      </c>
      <c r="F62" s="55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1" customHeight="1">
      <c r="A63" s="77">
        <v>1</v>
      </c>
      <c r="B63" s="261" t="str">
        <f>+'Dramakan hosqer'!B69</f>
        <v>Հիմնական միջոցների ձեռքբերում, այդ թվում՝</v>
      </c>
      <c r="C63" s="258">
        <f>SUM(C64:C70)</f>
        <v>1173.3</v>
      </c>
      <c r="D63" s="258">
        <f>SUM(D64:D70)</f>
        <v>1582.3</v>
      </c>
      <c r="E63" s="258">
        <f t="shared" si="0"/>
        <v>409</v>
      </c>
      <c r="F63" s="245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30">
      <c r="A64" s="77">
        <v>1.1000000000000001</v>
      </c>
      <c r="B64" s="261" t="str">
        <f>+'Dramakan hosqer'!B70</f>
        <v>գրասենյակային և տնտեսական գույք</v>
      </c>
      <c r="C64" s="257">
        <v>390</v>
      </c>
      <c r="D64" s="258">
        <f>+'Dramakan hosqer'!F70</f>
        <v>682.3</v>
      </c>
      <c r="E64" s="258">
        <f t="shared" ref="E64:E78" si="4">D64-C64</f>
        <v>292.29999999999995</v>
      </c>
      <c r="F64" s="599" t="s">
        <v>315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20.399999999999999" customHeight="1">
      <c r="A65" s="77">
        <v>1.2</v>
      </c>
      <c r="B65" s="261" t="str">
        <f>+'Dramakan hosqer'!B71</f>
        <v>համակարգչային սարքավորումներ / տեխնիկա</v>
      </c>
      <c r="C65" s="257">
        <v>783.3</v>
      </c>
      <c r="D65" s="258">
        <f>+'Dramakan hosqer'!F71</f>
        <v>0</v>
      </c>
      <c r="E65" s="258">
        <f>D65-C65</f>
        <v>-783.3</v>
      </c>
      <c r="F65" s="245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1" t="str">
        <f>+'Dramakan hosqer'!B72</f>
        <v>մեքենաներ և սարքավորումներ</v>
      </c>
      <c r="C66" s="257"/>
      <c r="D66" s="258">
        <f>+'Dramakan hosqer'!F72</f>
        <v>900</v>
      </c>
      <c r="E66" s="258">
        <f t="shared" si="4"/>
        <v>900</v>
      </c>
      <c r="F66" s="556" t="s">
        <v>316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1" t="str">
        <f>+'Dramakan hosqer'!B73</f>
        <v>երաժշտական գործիքներ</v>
      </c>
      <c r="C67" s="257"/>
      <c r="D67" s="258">
        <f>+'Dramakan hosqer'!F73</f>
        <v>0</v>
      </c>
      <c r="E67" s="258">
        <f>D67-C67</f>
        <v>0</v>
      </c>
      <c r="F67" s="245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1" t="str">
        <f>+'Dramakan hosqer'!B74</f>
        <v>սպորտային գույք</v>
      </c>
      <c r="C68" s="257"/>
      <c r="D68" s="258">
        <f>+'Dramakan hosqer'!F74</f>
        <v>0</v>
      </c>
      <c r="E68" s="258">
        <f t="shared" si="4"/>
        <v>0</v>
      </c>
      <c r="F68" s="245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2" t="str">
        <f>+'Dramakan hosqer'!B75</f>
        <v>գրականություն</v>
      </c>
      <c r="C69" s="257"/>
      <c r="D69" s="257">
        <f>+'Dramakan hosqer'!F75</f>
        <v>0</v>
      </c>
      <c r="E69" s="257">
        <f>D69-C69</f>
        <v>0</v>
      </c>
      <c r="F69" s="245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2">
        <f>+'Dramakan hosqer'!B76</f>
        <v>0</v>
      </c>
      <c r="C70" s="257"/>
      <c r="D70" s="257">
        <f>+'Dramakan hosqer'!F76</f>
        <v>0</v>
      </c>
      <c r="E70" s="257">
        <f>D70-C70</f>
        <v>0</v>
      </c>
      <c r="F70" s="245"/>
      <c r="G70" s="65" t="s">
        <v>181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1" t="str">
        <f>+'Dramakan hosqer'!B77</f>
        <v>Հիմնական միջոցների հիմնական վերանորոգում, 
այդ թվում՝</v>
      </c>
      <c r="C71" s="258">
        <f>SUM(C72:C74)</f>
        <v>0</v>
      </c>
      <c r="D71" s="258">
        <f>SUM(D72:D74)</f>
        <v>0</v>
      </c>
      <c r="E71" s="257">
        <f>D71-C71</f>
        <v>0</v>
      </c>
      <c r="F71" s="245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1" t="str">
        <f>+'Dramakan hosqer'!B78</f>
        <v>ամրացված գույքի (շենք)</v>
      </c>
      <c r="C72" s="257"/>
      <c r="D72" s="258">
        <f>+'Dramakan hosqer'!F78</f>
        <v>0</v>
      </c>
      <c r="E72" s="258">
        <f t="shared" si="4"/>
        <v>0</v>
      </c>
      <c r="F72" s="245"/>
      <c r="G72" s="175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1" t="str">
        <f>+'Dramakan hosqer'!B79</f>
        <v>հիմնական միջոցի</v>
      </c>
      <c r="C73" s="257"/>
      <c r="D73" s="258">
        <f>+'Dramakan hosqer'!F79</f>
        <v>0</v>
      </c>
      <c r="E73" s="258">
        <f t="shared" si="4"/>
        <v>0</v>
      </c>
      <c r="F73" s="245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34.799999999999997" hidden="1">
      <c r="A74" s="77">
        <v>2.2999999999999998</v>
      </c>
      <c r="B74" s="261" t="str">
        <f>+'Dramakan hosqer'!B80</f>
        <v>նախագծանախահաշվային փաստաթղթերի գծով</v>
      </c>
      <c r="C74" s="257"/>
      <c r="D74" s="258">
        <f>+'Dramakan hosqer'!F80</f>
        <v>0</v>
      </c>
      <c r="E74" s="258">
        <f t="shared" si="4"/>
        <v>0</v>
      </c>
      <c r="F74" s="245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127</v>
      </c>
      <c r="C75" s="260">
        <f>SUM(C76:C77)</f>
        <v>0</v>
      </c>
      <c r="D75" s="260">
        <f>SUM(D76:D77)</f>
        <v>0</v>
      </c>
      <c r="E75" s="260">
        <f t="shared" si="4"/>
        <v>0</v>
      </c>
      <c r="F75" s="55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02" t="str">
        <f>+'Dramakan hosqer'!B82</f>
        <v>Աշխատավարձի գծով</v>
      </c>
      <c r="C76" s="257"/>
      <c r="D76" s="257">
        <f>+'Dramakan hosqer'!F82</f>
        <v>0</v>
      </c>
      <c r="E76" s="257">
        <f>D76-C76</f>
        <v>0</v>
      </c>
      <c r="F76" s="245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12" customFormat="1" ht="18" hidden="1" customHeight="1">
      <c r="A77" s="77">
        <v>2</v>
      </c>
      <c r="B77" s="296">
        <f>+'Dramakan hosqer'!B83</f>
        <v>0</v>
      </c>
      <c r="C77" s="257"/>
      <c r="D77" s="257">
        <f>+'Dramakan hosqer'!F83</f>
        <v>0</v>
      </c>
      <c r="E77" s="257">
        <f>D77-C77</f>
        <v>0</v>
      </c>
      <c r="F77" s="245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0">
        <f>C6+C7-C19</f>
        <v>1684.2000000000007</v>
      </c>
      <c r="D78" s="260">
        <f>D6+D7-D19</f>
        <v>389.70000000000073</v>
      </c>
      <c r="E78" s="260">
        <f t="shared" si="4"/>
        <v>-1294.5</v>
      </c>
      <c r="F78" s="55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36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617" t="str">
        <f>+'Ekamut-caxs'!D69</f>
        <v>Ա.Եղոյան</v>
      </c>
      <c r="E80" s="614"/>
      <c r="F80" s="55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37" t="s">
        <v>4</v>
      </c>
      <c r="C81" s="22"/>
      <c r="D81" s="616" t="s">
        <v>92</v>
      </c>
      <c r="E81" s="616"/>
      <c r="F81" s="39"/>
    </row>
    <row r="82" spans="1:20" s="19" customFormat="1" ht="22.5" customHeight="1">
      <c r="A82" s="20"/>
      <c r="B82" s="438" t="s">
        <v>6</v>
      </c>
      <c r="C82" s="20"/>
      <c r="D82" s="614" t="str">
        <f>+'Ekamut-caxs'!D71</f>
        <v>Ն.Գաբրիելյան</v>
      </c>
      <c r="E82" s="614"/>
      <c r="F82" s="55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36"/>
      <c r="C83" s="20"/>
      <c r="D83" s="616" t="s">
        <v>92</v>
      </c>
      <c r="E83" s="616"/>
      <c r="F83" s="3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39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9" workbookViewId="0">
      <selection activeCell="F64" activeCellId="1" sqref="F59 F64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6" customFormat="1" ht="22.5" customHeight="1">
      <c r="A1" s="618" t="s">
        <v>67</v>
      </c>
      <c r="B1" s="618"/>
      <c r="C1" s="618"/>
      <c r="D1" s="618"/>
      <c r="E1" s="618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619" t="str">
        <f>+'Ekamut-caxs'!A7:D7</f>
        <v xml:space="preserve">«Երևանի «Սեբաստիա» մշակութային կենտրոն» ՀՈԱԿ-ի </v>
      </c>
      <c r="B2" s="620"/>
      <c r="C2" s="620"/>
      <c r="D2" s="620"/>
      <c r="E2" s="62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7" customFormat="1" ht="24" customHeight="1">
      <c r="A3" s="621" t="s">
        <v>130</v>
      </c>
      <c r="B3" s="621"/>
      <c r="C3" s="621"/>
      <c r="D3" s="621"/>
      <c r="E3" s="6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1" customFormat="1" ht="16.5" customHeight="1">
      <c r="A4" s="622" t="s">
        <v>220</v>
      </c>
      <c r="B4" s="622"/>
      <c r="C4" s="622"/>
      <c r="D4" s="622"/>
      <c r="E4" s="622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123</v>
      </c>
    </row>
    <row r="6" spans="1:22" s="199" customFormat="1" ht="56.25" customHeight="1">
      <c r="A6" s="195" t="s">
        <v>3</v>
      </c>
      <c r="B6" s="196" t="s">
        <v>131</v>
      </c>
      <c r="C6" s="195" t="s">
        <v>132</v>
      </c>
      <c r="D6" s="195" t="s">
        <v>133</v>
      </c>
      <c r="E6" s="197" t="s">
        <v>134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8" customFormat="1" ht="21.75" customHeight="1">
      <c r="A7" s="623" t="s">
        <v>135</v>
      </c>
      <c r="B7" s="624"/>
      <c r="C7" s="624"/>
      <c r="D7" s="226"/>
      <c r="E7" s="226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3" customFormat="1" ht="21.75" customHeight="1">
      <c r="A8" s="200">
        <v>1</v>
      </c>
      <c r="B8" s="201" t="s">
        <v>136</v>
      </c>
      <c r="C8" s="200"/>
      <c r="D8" s="202">
        <f>SUM(D9:D29)</f>
        <v>0</v>
      </c>
      <c r="E8" s="20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4">
        <v>1.1000000000000001</v>
      </c>
      <c r="B9" s="205" t="s">
        <v>137</v>
      </c>
      <c r="C9" s="204" t="s">
        <v>138</v>
      </c>
      <c r="D9" s="32"/>
      <c r="E9" s="32"/>
    </row>
    <row r="10" spans="1:22" ht="27" customHeight="1">
      <c r="A10" s="204">
        <v>1.2</v>
      </c>
      <c r="B10" s="205" t="s">
        <v>139</v>
      </c>
      <c r="C10" s="204" t="s">
        <v>140</v>
      </c>
      <c r="D10" s="32"/>
      <c r="E10" s="32"/>
    </row>
    <row r="11" spans="1:22" ht="27" customHeight="1">
      <c r="A11" s="204">
        <v>1.3</v>
      </c>
      <c r="B11" s="205" t="s">
        <v>141</v>
      </c>
      <c r="C11" s="204" t="s">
        <v>142</v>
      </c>
      <c r="D11" s="32"/>
      <c r="E11" s="32"/>
    </row>
    <row r="12" spans="1:22" ht="27" customHeight="1">
      <c r="A12" s="204">
        <v>1.4</v>
      </c>
      <c r="B12" s="206" t="s">
        <v>143</v>
      </c>
      <c r="C12" s="207" t="s">
        <v>144</v>
      </c>
      <c r="D12" s="32"/>
      <c r="E12" s="32"/>
    </row>
    <row r="13" spans="1:22" ht="27" customHeight="1">
      <c r="A13" s="204">
        <v>1.5</v>
      </c>
      <c r="B13" s="206"/>
      <c r="C13" s="204" t="s">
        <v>145</v>
      </c>
      <c r="D13" s="32"/>
      <c r="E13" s="32"/>
    </row>
    <row r="14" spans="1:22" ht="18" customHeight="1">
      <c r="A14" s="204">
        <v>1.6</v>
      </c>
      <c r="B14" s="205" t="s">
        <v>183</v>
      </c>
      <c r="C14" s="204" t="s">
        <v>146</v>
      </c>
      <c r="D14" s="32"/>
      <c r="E14" s="32"/>
    </row>
    <row r="15" spans="1:22" ht="33.75" customHeight="1">
      <c r="A15" s="204">
        <v>1.7</v>
      </c>
      <c r="B15" s="206"/>
      <c r="C15" s="204" t="s">
        <v>169</v>
      </c>
      <c r="D15" s="32"/>
      <c r="E15" s="32"/>
    </row>
    <row r="16" spans="1:22" ht="22.5" customHeight="1">
      <c r="A16" s="204">
        <v>1.8</v>
      </c>
      <c r="B16" s="206"/>
      <c r="C16" s="208" t="s">
        <v>168</v>
      </c>
      <c r="D16" s="32"/>
      <c r="E16" s="32"/>
    </row>
    <row r="17" spans="1:22" ht="18" customHeight="1">
      <c r="A17" s="204">
        <v>1.9</v>
      </c>
      <c r="B17" s="206"/>
      <c r="C17" s="208"/>
      <c r="D17" s="32"/>
      <c r="E17" s="32"/>
    </row>
    <row r="18" spans="1:22" ht="18" customHeight="1">
      <c r="A18" s="209">
        <v>2</v>
      </c>
      <c r="B18" s="206"/>
      <c r="C18" s="208"/>
      <c r="D18" s="32"/>
      <c r="E18" s="32"/>
    </row>
    <row r="19" spans="1:22" ht="18" customHeight="1">
      <c r="A19" s="204">
        <v>2.1</v>
      </c>
      <c r="B19" s="206"/>
      <c r="C19" s="208"/>
      <c r="D19" s="32"/>
      <c r="E19" s="32"/>
    </row>
    <row r="20" spans="1:22" ht="18" customHeight="1">
      <c r="A20" s="204">
        <v>2.2000000000000002</v>
      </c>
      <c r="B20" s="206"/>
      <c r="C20" s="208"/>
      <c r="D20" s="32"/>
      <c r="E20" s="32"/>
    </row>
    <row r="21" spans="1:22" ht="18" customHeight="1">
      <c r="A21" s="204">
        <v>2.2999999999999998</v>
      </c>
      <c r="B21" s="206"/>
      <c r="C21" s="208"/>
      <c r="D21" s="32"/>
      <c r="E21" s="32"/>
    </row>
    <row r="22" spans="1:22" ht="27.75" customHeight="1">
      <c r="A22" s="204">
        <v>2.4</v>
      </c>
      <c r="B22" s="206"/>
      <c r="C22" s="208"/>
      <c r="D22" s="32"/>
      <c r="E22" s="32"/>
    </row>
    <row r="23" spans="1:22" ht="27.75" customHeight="1">
      <c r="A23" s="204">
        <v>2.5</v>
      </c>
      <c r="B23" s="206" t="s">
        <v>147</v>
      </c>
      <c r="C23" s="204" t="s">
        <v>35</v>
      </c>
      <c r="D23" s="32"/>
      <c r="E23" s="32"/>
    </row>
    <row r="24" spans="1:22" ht="27.75" customHeight="1">
      <c r="A24" s="204">
        <v>2.6</v>
      </c>
      <c r="B24" s="206" t="s">
        <v>147</v>
      </c>
      <c r="C24" s="204" t="s">
        <v>48</v>
      </c>
      <c r="D24" s="32"/>
      <c r="E24" s="32"/>
    </row>
    <row r="25" spans="1:22" ht="27.75" customHeight="1">
      <c r="A25" s="204">
        <v>2.7</v>
      </c>
      <c r="B25" s="206" t="s">
        <v>147</v>
      </c>
      <c r="C25" s="204" t="s">
        <v>148</v>
      </c>
      <c r="D25" s="32"/>
      <c r="E25" s="32"/>
    </row>
    <row r="26" spans="1:22" ht="27.75" customHeight="1">
      <c r="A26" s="204">
        <v>2.8</v>
      </c>
      <c r="B26" s="206" t="s">
        <v>147</v>
      </c>
      <c r="C26" s="204" t="s">
        <v>149</v>
      </c>
      <c r="D26" s="32"/>
      <c r="E26" s="32"/>
    </row>
    <row r="27" spans="1:22" ht="27" customHeight="1">
      <c r="A27" s="204">
        <v>2.9</v>
      </c>
      <c r="B27" s="205" t="s">
        <v>150</v>
      </c>
      <c r="C27" s="204" t="s">
        <v>151</v>
      </c>
      <c r="D27" s="32"/>
      <c r="E27" s="32"/>
    </row>
    <row r="28" spans="1:22" ht="26.25" customHeight="1">
      <c r="A28" s="210">
        <v>2.1</v>
      </c>
      <c r="B28" s="206" t="s">
        <v>152</v>
      </c>
      <c r="C28" s="204" t="s">
        <v>153</v>
      </c>
      <c r="D28" s="32"/>
      <c r="E28" s="32"/>
    </row>
    <row r="29" spans="1:22" ht="26.25" customHeight="1">
      <c r="A29" s="210">
        <v>2.11</v>
      </c>
      <c r="B29" s="206"/>
      <c r="C29" s="208" t="s">
        <v>154</v>
      </c>
      <c r="D29" s="32"/>
      <c r="E29" s="32"/>
    </row>
    <row r="30" spans="1:22" s="212" customFormat="1" ht="34.5" customHeight="1">
      <c r="A30" s="200">
        <v>2</v>
      </c>
      <c r="B30" s="211" t="s">
        <v>155</v>
      </c>
      <c r="C30" s="200"/>
      <c r="D30" s="202">
        <f>SUM(D31:D33)</f>
        <v>0</v>
      </c>
      <c r="E30" s="20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4">
        <v>2.1</v>
      </c>
      <c r="B31" s="206"/>
      <c r="C31" s="204" t="s">
        <v>156</v>
      </c>
      <c r="D31" s="32"/>
      <c r="E31" s="32"/>
    </row>
    <row r="32" spans="1:22" ht="21" customHeight="1">
      <c r="A32" s="204">
        <v>2.2000000000000002</v>
      </c>
      <c r="B32" s="206" t="s">
        <v>157</v>
      </c>
      <c r="C32" s="204" t="s">
        <v>158</v>
      </c>
      <c r="D32" s="32"/>
      <c r="E32" s="32"/>
    </row>
    <row r="33" spans="1:22" ht="26.25" customHeight="1">
      <c r="A33" s="204">
        <v>2.2999999999999998</v>
      </c>
      <c r="B33" s="206" t="s">
        <v>157</v>
      </c>
      <c r="C33" s="204" t="s">
        <v>159</v>
      </c>
      <c r="D33" s="32"/>
      <c r="E33" s="213"/>
    </row>
    <row r="34" spans="1:22" s="218" customFormat="1" ht="21.75" customHeight="1">
      <c r="A34" s="68"/>
      <c r="B34" s="214" t="s">
        <v>69</v>
      </c>
      <c r="C34" s="215"/>
      <c r="D34" s="216">
        <f>D8+D30</f>
        <v>0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623" t="s">
        <v>160</v>
      </c>
      <c r="B35" s="624"/>
      <c r="C35" s="624"/>
      <c r="D35" s="226"/>
      <c r="E35" s="226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4">
        <v>1.1000000000000001</v>
      </c>
      <c r="B36" s="205" t="s">
        <v>137</v>
      </c>
      <c r="C36" s="204" t="s">
        <v>138</v>
      </c>
      <c r="D36" s="279">
        <v>101.9</v>
      </c>
      <c r="E36" s="32"/>
    </row>
    <row r="37" spans="1:22" ht="21" customHeight="1">
      <c r="A37" s="204">
        <v>1.2</v>
      </c>
      <c r="B37" s="205" t="s">
        <v>139</v>
      </c>
      <c r="C37" s="204" t="s">
        <v>140</v>
      </c>
      <c r="D37" s="279"/>
      <c r="E37" s="32"/>
    </row>
    <row r="38" spans="1:22" ht="21" customHeight="1">
      <c r="A38" s="204">
        <v>1.3</v>
      </c>
      <c r="B38" s="205" t="s">
        <v>141</v>
      </c>
      <c r="C38" s="204" t="s">
        <v>142</v>
      </c>
      <c r="D38" s="32"/>
      <c r="E38" s="32"/>
    </row>
    <row r="39" spans="1:22" ht="21" customHeight="1">
      <c r="A39" s="204">
        <v>1.4</v>
      </c>
      <c r="B39" s="206" t="s">
        <v>143</v>
      </c>
      <c r="C39" s="207" t="s">
        <v>144</v>
      </c>
      <c r="D39" s="32"/>
      <c r="E39" s="32"/>
    </row>
    <row r="40" spans="1:22" ht="21" customHeight="1">
      <c r="A40" s="204">
        <v>1.5</v>
      </c>
      <c r="B40" s="206"/>
      <c r="C40" s="204" t="s">
        <v>145</v>
      </c>
      <c r="D40" s="32"/>
      <c r="E40" s="32"/>
    </row>
    <row r="41" spans="1:22" ht="20.25" customHeight="1">
      <c r="A41" s="204">
        <v>1.6</v>
      </c>
      <c r="B41" s="205" t="s">
        <v>183</v>
      </c>
      <c r="C41" s="204" t="s">
        <v>146</v>
      </c>
      <c r="D41" s="32"/>
      <c r="E41" s="32"/>
    </row>
    <row r="42" spans="1:22" ht="11.25" customHeight="1">
      <c r="A42" s="204">
        <v>1.7</v>
      </c>
      <c r="B42" s="206"/>
      <c r="C42" s="204" t="s">
        <v>169</v>
      </c>
      <c r="D42" s="32"/>
      <c r="E42" s="32"/>
    </row>
    <row r="43" spans="1:22" ht="11.25" hidden="1" customHeight="1">
      <c r="A43" s="204">
        <v>1.8</v>
      </c>
      <c r="B43" s="206"/>
      <c r="C43" s="208" t="s">
        <v>168</v>
      </c>
      <c r="D43" s="32"/>
      <c r="E43" s="32"/>
    </row>
    <row r="44" spans="1:22" ht="11.25" hidden="1" customHeight="1">
      <c r="A44" s="204">
        <v>1.9</v>
      </c>
      <c r="B44" s="206"/>
      <c r="C44" s="208"/>
      <c r="D44" s="32"/>
      <c r="E44" s="32"/>
    </row>
    <row r="45" spans="1:22" ht="11.25" hidden="1" customHeight="1">
      <c r="A45" s="209">
        <v>2</v>
      </c>
      <c r="B45" s="206"/>
      <c r="C45" s="208"/>
      <c r="D45" s="32"/>
      <c r="E45" s="32"/>
    </row>
    <row r="46" spans="1:22" ht="11.25" hidden="1" customHeight="1">
      <c r="A46" s="204">
        <v>2.1</v>
      </c>
      <c r="B46" s="206"/>
      <c r="C46" s="208"/>
      <c r="D46" s="32"/>
      <c r="E46" s="32"/>
    </row>
    <row r="47" spans="1:22" ht="11.25" customHeight="1">
      <c r="A47" s="204">
        <v>2.2000000000000002</v>
      </c>
      <c r="B47" s="206" t="s">
        <v>147</v>
      </c>
      <c r="C47" s="204" t="s">
        <v>35</v>
      </c>
      <c r="D47" s="32"/>
      <c r="E47" s="32"/>
    </row>
    <row r="48" spans="1:22" ht="11.25" customHeight="1">
      <c r="A48" s="204">
        <v>2.2999999999999998</v>
      </c>
      <c r="B48" s="206" t="s">
        <v>147</v>
      </c>
      <c r="C48" s="204" t="s">
        <v>48</v>
      </c>
      <c r="D48" s="32"/>
      <c r="E48" s="32"/>
    </row>
    <row r="49" spans="1:22" ht="11.25" customHeight="1">
      <c r="A49" s="204">
        <v>2.4</v>
      </c>
      <c r="B49" s="206" t="s">
        <v>147</v>
      </c>
      <c r="C49" s="204" t="s">
        <v>148</v>
      </c>
      <c r="D49" s="32"/>
      <c r="E49" s="32"/>
    </row>
    <row r="50" spans="1:22" ht="11.25" customHeight="1">
      <c r="A50" s="204">
        <v>2.5</v>
      </c>
      <c r="B50" s="206" t="s">
        <v>147</v>
      </c>
      <c r="C50" s="204" t="s">
        <v>149</v>
      </c>
      <c r="D50" s="32"/>
      <c r="E50" s="32"/>
    </row>
    <row r="51" spans="1:22" ht="11.25" customHeight="1">
      <c r="A51" s="204">
        <v>2.6</v>
      </c>
      <c r="B51" s="205" t="s">
        <v>150</v>
      </c>
      <c r="C51" s="204" t="s">
        <v>151</v>
      </c>
      <c r="D51" s="32"/>
      <c r="E51" s="32"/>
    </row>
    <row r="52" spans="1:22" ht="11.25" customHeight="1">
      <c r="A52" s="204">
        <v>2.7</v>
      </c>
      <c r="B52" s="206" t="s">
        <v>152</v>
      </c>
      <c r="C52" s="204" t="s">
        <v>153</v>
      </c>
      <c r="D52" s="32"/>
      <c r="E52" s="32"/>
    </row>
    <row r="53" spans="1:22" ht="11.25" customHeight="1">
      <c r="A53" s="204">
        <v>2.8</v>
      </c>
      <c r="B53" s="206"/>
      <c r="C53" s="208" t="s">
        <v>154</v>
      </c>
      <c r="D53" s="32"/>
      <c r="E53" s="32"/>
    </row>
    <row r="54" spans="1:22" s="193" customFormat="1" ht="33" customHeight="1">
      <c r="A54" s="204"/>
      <c r="B54" s="201" t="s">
        <v>161</v>
      </c>
      <c r="C54" s="31"/>
      <c r="D54" s="202">
        <f>SUM(D55:D58)</f>
        <v>781.4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3" customFormat="1" ht="25.5" customHeight="1">
      <c r="A55" s="204">
        <v>1.1000000000000001</v>
      </c>
      <c r="B55" s="246"/>
      <c r="C55" s="247" t="s">
        <v>167</v>
      </c>
      <c r="D55" s="280">
        <v>767.4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27" customHeight="1">
      <c r="A56" s="204">
        <v>1.2</v>
      </c>
      <c r="B56" s="219"/>
      <c r="C56" s="204" t="s">
        <v>156</v>
      </c>
      <c r="D56" s="32">
        <v>14</v>
      </c>
      <c r="E56" s="204"/>
    </row>
    <row r="57" spans="1:22" ht="19.5" customHeight="1">
      <c r="A57" s="204">
        <v>1.3</v>
      </c>
      <c r="B57" s="206" t="s">
        <v>152</v>
      </c>
      <c r="C57" s="204" t="s">
        <v>158</v>
      </c>
      <c r="D57" s="32"/>
      <c r="E57" s="32"/>
    </row>
    <row r="58" spans="1:22" ht="21" customHeight="1">
      <c r="A58" s="204">
        <v>1.4</v>
      </c>
      <c r="B58" s="206" t="s">
        <v>152</v>
      </c>
      <c r="C58" s="204" t="s">
        <v>159</v>
      </c>
      <c r="D58" s="32"/>
      <c r="E58" s="32"/>
    </row>
    <row r="59" spans="1:22" s="186" customFormat="1" ht="29.25" customHeight="1">
      <c r="A59" s="220"/>
      <c r="B59" s="214" t="s">
        <v>69</v>
      </c>
      <c r="C59" s="221"/>
      <c r="D59" s="222">
        <f>SUM(D36:D54)</f>
        <v>883.3</v>
      </c>
      <c r="E59" s="223"/>
      <c r="F59" s="324">
        <f>+D59-D54</f>
        <v>101.89999999999998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6" customHeight="1">
      <c r="A60" s="192"/>
      <c r="B60" s="193"/>
      <c r="C60" s="193"/>
    </row>
    <row r="61" spans="1:22" ht="39" customHeight="1">
      <c r="A61" s="192"/>
      <c r="B61" s="193"/>
      <c r="C61" s="224" t="s">
        <v>162</v>
      </c>
    </row>
    <row r="62" spans="1:22" ht="52.2" customHeight="1">
      <c r="A62" s="225">
        <v>1</v>
      </c>
      <c r="B62" s="226" t="s">
        <v>221</v>
      </c>
      <c r="C62" s="222">
        <f>+'Dramakan hosqer'!F12</f>
        <v>1684.2000000000007</v>
      </c>
      <c r="D62" s="626" t="s">
        <v>163</v>
      </c>
      <c r="E62" s="627"/>
    </row>
    <row r="63" spans="1:22" ht="36.75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628" t="str">
        <f>+'Ekamut-caxs'!D69</f>
        <v>Ա.Եղոյան</v>
      </c>
      <c r="E64" s="628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3" customFormat="1" ht="12.75" customHeight="1">
      <c r="A65" s="227"/>
      <c r="B65" s="212"/>
      <c r="C65" s="229"/>
      <c r="D65" s="625" t="s">
        <v>92</v>
      </c>
      <c r="E65" s="625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3" customFormat="1" ht="22.5" customHeight="1">
      <c r="A66" s="227"/>
      <c r="B66" s="185" t="s">
        <v>6</v>
      </c>
      <c r="C66" s="228"/>
      <c r="D66" s="628" t="str">
        <f>+'Ekamut-caxs'!D71</f>
        <v>Ն.Գաբրիելյան</v>
      </c>
      <c r="E66" s="628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3" customFormat="1" ht="13.5" customHeight="1">
      <c r="A67" s="227"/>
      <c r="B67" s="230"/>
      <c r="C67" s="227" t="s">
        <v>1</v>
      </c>
      <c r="D67" s="625" t="s">
        <v>92</v>
      </c>
      <c r="E67" s="625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4"/>
    </row>
    <row r="83" spans="1:5" s="19" customFormat="1" ht="24" customHeight="1">
      <c r="A83" s="137"/>
      <c r="B83" s="1"/>
      <c r="C83" s="1"/>
      <c r="D83" s="1"/>
      <c r="E83" s="174"/>
    </row>
    <row r="84" spans="1:5" s="19" customFormat="1">
      <c r="A84" s="137"/>
      <c r="B84" s="1"/>
      <c r="C84" s="1"/>
      <c r="D84" s="1"/>
      <c r="E84" s="174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F64" activeCellId="1" sqref="F59 F64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2.8867187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3.10937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631" t="s">
        <v>67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17" s="22" customFormat="1" ht="20.399999999999999">
      <c r="A2" s="600" t="str">
        <f>+'Ekamut-caxs'!A7:D7</f>
        <v xml:space="preserve">«Երևանի «Սեբաստիա» մշակութային կենտրոն»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21"/>
      <c r="Q2" s="21"/>
    </row>
    <row r="3" spans="1:17" ht="18">
      <c r="A3" s="632" t="s">
        <v>222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17" ht="21" customHeight="1" thickBot="1">
      <c r="O4" s="146" t="s">
        <v>0</v>
      </c>
    </row>
    <row r="5" spans="1:17" ht="21" customHeight="1">
      <c r="A5" s="634" t="s">
        <v>235</v>
      </c>
      <c r="B5" s="634" t="s">
        <v>68</v>
      </c>
      <c r="C5" s="635" t="s">
        <v>208</v>
      </c>
      <c r="D5" s="635"/>
      <c r="E5" s="635"/>
      <c r="F5" s="635"/>
      <c r="G5" s="635"/>
      <c r="H5" s="635"/>
      <c r="I5" s="635"/>
      <c r="J5" s="635"/>
      <c r="K5" s="635"/>
      <c r="L5" s="635"/>
      <c r="M5" s="635"/>
      <c r="N5" s="635"/>
      <c r="O5" s="636" t="s">
        <v>129</v>
      </c>
    </row>
    <row r="6" spans="1:17" ht="135">
      <c r="A6" s="634"/>
      <c r="B6" s="634"/>
      <c r="C6" s="291" t="s">
        <v>190</v>
      </c>
      <c r="D6" s="334" t="s">
        <v>209</v>
      </c>
      <c r="E6" s="334" t="s">
        <v>210</v>
      </c>
      <c r="F6" s="291" t="s">
        <v>128</v>
      </c>
      <c r="G6" s="291" t="s">
        <v>174</v>
      </c>
      <c r="H6" s="291" t="s">
        <v>173</v>
      </c>
      <c r="I6" s="291" t="s">
        <v>191</v>
      </c>
      <c r="J6" s="291" t="s">
        <v>198</v>
      </c>
      <c r="K6" s="291" t="s">
        <v>201</v>
      </c>
      <c r="L6" s="291" t="s">
        <v>202</v>
      </c>
      <c r="M6" s="291" t="s">
        <v>165</v>
      </c>
      <c r="N6" s="284"/>
      <c r="O6" s="637"/>
    </row>
    <row r="7" spans="1:17" ht="31.5" customHeight="1">
      <c r="A7" s="291">
        <v>1</v>
      </c>
      <c r="B7" s="311" t="s">
        <v>177</v>
      </c>
      <c r="C7" s="312">
        <f>+C10</f>
        <v>15664.800000000001</v>
      </c>
      <c r="D7" s="312"/>
      <c r="E7" s="312"/>
      <c r="F7" s="312"/>
      <c r="G7" s="312"/>
      <c r="H7" s="312">
        <v>200</v>
      </c>
      <c r="I7" s="312">
        <v>3066</v>
      </c>
      <c r="J7" s="312"/>
      <c r="K7" s="312"/>
      <c r="L7" s="312"/>
      <c r="M7" s="312"/>
      <c r="N7" s="312"/>
      <c r="O7" s="309">
        <f>ROUND(SUM(C7:N7),1)</f>
        <v>18930.8</v>
      </c>
    </row>
    <row r="8" spans="1:17" ht="36.6" customHeight="1">
      <c r="A8" s="291">
        <v>2</v>
      </c>
      <c r="B8" s="454" t="s">
        <v>89</v>
      </c>
      <c r="C8" s="312"/>
      <c r="D8" s="285" t="s">
        <v>170</v>
      </c>
      <c r="E8" s="285" t="s">
        <v>170</v>
      </c>
      <c r="F8" s="285" t="s">
        <v>170</v>
      </c>
      <c r="G8" s="285" t="s">
        <v>170</v>
      </c>
      <c r="H8" s="285" t="s">
        <v>170</v>
      </c>
      <c r="I8" s="285" t="s">
        <v>170</v>
      </c>
      <c r="J8" s="285" t="s">
        <v>170</v>
      </c>
      <c r="K8" s="285" t="s">
        <v>170</v>
      </c>
      <c r="L8" s="285" t="s">
        <v>170</v>
      </c>
      <c r="M8" s="285" t="s">
        <v>170</v>
      </c>
      <c r="N8" s="285" t="s">
        <v>170</v>
      </c>
      <c r="O8" s="309">
        <f>ROUND(SUM(C8:N8),1)</f>
        <v>0</v>
      </c>
    </row>
    <row r="9" spans="1:17" s="176" customFormat="1" ht="34.5" customHeight="1" thickBot="1">
      <c r="A9" s="313"/>
      <c r="B9" s="314" t="s">
        <v>69</v>
      </c>
      <c r="C9" s="285" t="s">
        <v>170</v>
      </c>
      <c r="D9" s="285" t="s">
        <v>170</v>
      </c>
      <c r="E9" s="285" t="s">
        <v>170</v>
      </c>
      <c r="F9" s="285" t="s">
        <v>170</v>
      </c>
      <c r="G9" s="285" t="s">
        <v>170</v>
      </c>
      <c r="H9" s="285" t="s">
        <v>170</v>
      </c>
      <c r="I9" s="285" t="s">
        <v>170</v>
      </c>
      <c r="J9" s="285" t="s">
        <v>170</v>
      </c>
      <c r="K9" s="285" t="s">
        <v>170</v>
      </c>
      <c r="L9" s="285" t="s">
        <v>170</v>
      </c>
      <c r="M9" s="285" t="s">
        <v>170</v>
      </c>
      <c r="N9" s="285" t="s">
        <v>170</v>
      </c>
      <c r="O9" s="310">
        <f>ROUND(SUM(O7:O8),1)</f>
        <v>18930.8</v>
      </c>
    </row>
    <row r="10" spans="1:17" s="176" customFormat="1" ht="34.5" customHeight="1">
      <c r="A10" s="182"/>
      <c r="B10" s="250"/>
      <c r="C10" s="251">
        <f>1305.4*12</f>
        <v>15664.800000000001</v>
      </c>
      <c r="D10" s="251"/>
      <c r="E10" s="251"/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641" t="s">
        <v>199</v>
      </c>
      <c r="C11" s="641"/>
      <c r="D11" s="641"/>
      <c r="E11" s="641"/>
      <c r="F11" s="641"/>
      <c r="G11" s="641"/>
      <c r="H11" s="641"/>
      <c r="I11" s="641"/>
      <c r="J11" s="641"/>
      <c r="K11" s="641"/>
      <c r="L11" s="254"/>
      <c r="M11" s="184"/>
      <c r="N11" s="251"/>
      <c r="O11" s="252"/>
    </row>
    <row r="12" spans="1:17" s="176" customFormat="1" ht="42.75" customHeight="1">
      <c r="A12" s="182"/>
      <c r="B12" s="642" t="s">
        <v>200</v>
      </c>
      <c r="C12" s="641"/>
      <c r="D12" s="641"/>
      <c r="E12" s="641"/>
      <c r="F12" s="641"/>
      <c r="G12" s="641"/>
      <c r="H12" s="641"/>
      <c r="I12" s="641"/>
      <c r="J12" s="641"/>
      <c r="K12" s="641"/>
      <c r="L12" s="315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638"/>
      <c r="N13" s="638"/>
      <c r="O13" s="271"/>
    </row>
    <row r="14" spans="1:17" s="182" customFormat="1" ht="69" customHeight="1">
      <c r="B14" s="639" t="s">
        <v>176</v>
      </c>
      <c r="C14" s="640"/>
      <c r="E14" s="639" t="s">
        <v>175</v>
      </c>
      <c r="F14" s="640"/>
      <c r="G14" s="306"/>
      <c r="H14" s="643"/>
      <c r="I14" s="643"/>
      <c r="J14" s="300"/>
      <c r="K14" s="300"/>
      <c r="L14" s="300"/>
      <c r="M14" s="253"/>
      <c r="N14" s="253"/>
      <c r="O14" s="253"/>
    </row>
    <row r="15" spans="1:17" s="182" customFormat="1" ht="57.75" customHeight="1">
      <c r="B15" s="236" t="s">
        <v>166</v>
      </c>
      <c r="C15" s="409" t="s">
        <v>211</v>
      </c>
      <c r="E15" s="236" t="s">
        <v>166</v>
      </c>
      <c r="F15" s="409" t="s">
        <v>214</v>
      </c>
      <c r="G15" s="256"/>
      <c r="H15" s="322"/>
      <c r="I15" s="323"/>
      <c r="J15" s="304"/>
      <c r="K15" s="304"/>
      <c r="L15" s="304"/>
      <c r="M15" s="282"/>
      <c r="N15" s="282"/>
      <c r="O15" s="256"/>
    </row>
    <row r="16" spans="1:17" s="182" customFormat="1" ht="24" customHeight="1">
      <c r="B16" s="286">
        <v>104000</v>
      </c>
      <c r="C16" s="318">
        <v>325.10000000000002</v>
      </c>
      <c r="E16" s="286">
        <v>104000</v>
      </c>
      <c r="F16" s="319">
        <v>744.4</v>
      </c>
      <c r="G16" s="256"/>
      <c r="H16" s="316"/>
      <c r="I16" s="317"/>
      <c r="J16" s="305"/>
      <c r="K16" s="305"/>
      <c r="L16" s="305"/>
      <c r="M16" s="282"/>
      <c r="N16" s="282"/>
      <c r="O16" s="256"/>
    </row>
    <row r="17" spans="1:15" s="183" customFormat="1" ht="24" customHeight="1">
      <c r="B17" s="286">
        <v>104400</v>
      </c>
      <c r="C17" s="287">
        <v>326.2</v>
      </c>
      <c r="D17" s="320"/>
      <c r="E17" s="286">
        <v>104400</v>
      </c>
      <c r="F17" s="319">
        <v>747.1</v>
      </c>
      <c r="G17" s="283"/>
      <c r="H17" s="307"/>
      <c r="I17" s="317"/>
      <c r="J17" s="305"/>
      <c r="K17" s="305"/>
      <c r="L17" s="305"/>
      <c r="M17" s="237"/>
      <c r="N17" s="237"/>
      <c r="O17" s="283"/>
    </row>
    <row r="18" spans="1:15" s="183" customFormat="1" ht="24" customHeight="1">
      <c r="B18" s="286">
        <v>108600</v>
      </c>
      <c r="C18" s="287">
        <v>339.4</v>
      </c>
      <c r="D18" s="320"/>
      <c r="E18" s="286">
        <v>108600</v>
      </c>
      <c r="F18" s="319">
        <v>777.3</v>
      </c>
      <c r="G18" s="283"/>
      <c r="H18" s="307"/>
      <c r="I18" s="317"/>
      <c r="J18" s="305"/>
      <c r="K18" s="305"/>
      <c r="L18" s="305"/>
      <c r="M18" s="237"/>
      <c r="N18" s="237"/>
      <c r="O18" s="283"/>
    </row>
    <row r="19" spans="1:15" s="183" customFormat="1" ht="24" customHeight="1">
      <c r="B19" s="286">
        <v>108700</v>
      </c>
      <c r="C19" s="287">
        <v>339.7</v>
      </c>
      <c r="D19" s="321"/>
      <c r="E19" s="286">
        <v>108700</v>
      </c>
      <c r="F19" s="319">
        <v>778.2</v>
      </c>
      <c r="G19" s="283"/>
      <c r="H19" s="307"/>
      <c r="I19" s="317"/>
      <c r="J19" s="305"/>
      <c r="K19" s="305"/>
      <c r="L19" s="305"/>
      <c r="M19" s="237"/>
      <c r="N19" s="237"/>
      <c r="O19" s="283"/>
    </row>
    <row r="20" spans="1:15" s="183" customFormat="1" ht="24" customHeight="1">
      <c r="B20" s="316"/>
      <c r="C20" s="317"/>
      <c r="D20" s="307"/>
      <c r="E20" s="308"/>
      <c r="F20" s="308"/>
      <c r="G20" s="283"/>
      <c r="H20" s="307"/>
      <c r="I20" s="317"/>
      <c r="J20" s="305"/>
      <c r="K20" s="305"/>
      <c r="L20" s="305"/>
      <c r="M20" s="237"/>
      <c r="N20" s="237"/>
      <c r="O20" s="283"/>
    </row>
    <row r="21" spans="1:15" s="174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633" t="str">
        <f>+'Ekamut-caxs'!D69</f>
        <v>Ա.Եղոյան</v>
      </c>
      <c r="H22" s="633"/>
      <c r="I22" s="633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629" t="s">
        <v>92</v>
      </c>
      <c r="H23" s="629"/>
      <c r="I23" s="629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630" t="str">
        <f>+'Ekamut-caxs'!D71</f>
        <v>Ն.Գաբրիելյան</v>
      </c>
      <c r="H24" s="630"/>
      <c r="I24" s="630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629" t="s">
        <v>92</v>
      </c>
      <c r="H25" s="629"/>
      <c r="I25" s="629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5" zoomScale="106" zoomScaleSheetLayoutView="106" workbookViewId="0">
      <selection activeCell="F64" activeCellId="1" sqref="F59 F64"/>
    </sheetView>
  </sheetViews>
  <sheetFormatPr defaultColWidth="9.109375" defaultRowHeight="15.6"/>
  <cols>
    <col min="1" max="1" width="4.88671875" style="336" customWidth="1"/>
    <col min="2" max="2" width="13.88671875" style="336" customWidth="1"/>
    <col min="3" max="3" width="14.88671875" style="336" customWidth="1"/>
    <col min="4" max="4" width="16" style="336" customWidth="1"/>
    <col min="5" max="5" width="14.88671875" style="336" customWidth="1"/>
    <col min="6" max="6" width="16.33203125" style="336" customWidth="1"/>
    <col min="7" max="14" width="14.88671875" style="336" customWidth="1"/>
    <col min="15" max="16384" width="9.109375" style="336"/>
  </cols>
  <sheetData>
    <row r="1" spans="1:14" s="335" customFormat="1" ht="18.75" customHeight="1">
      <c r="A1" s="648" t="s">
        <v>67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</row>
    <row r="2" spans="1:14" s="335" customFormat="1" ht="21.75" customHeight="1">
      <c r="A2" s="649" t="str">
        <f>+'Ekamut-caxs'!A7:D7</f>
        <v xml:space="preserve">«Երևանի «Սեբաստիա» մշակութային կենտրոն» ՀՈԱԿ-ի </v>
      </c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</row>
    <row r="3" spans="1:14" s="335" customFormat="1" ht="21" customHeight="1">
      <c r="A3" s="649" t="s">
        <v>93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</row>
    <row r="4" spans="1:14" ht="21" customHeight="1" thickBot="1"/>
    <row r="5" spans="1:14" s="337" customFormat="1" ht="24.75" customHeight="1">
      <c r="A5" s="650" t="s">
        <v>113</v>
      </c>
      <c r="B5" s="652" t="s">
        <v>94</v>
      </c>
      <c r="C5" s="654" t="s">
        <v>95</v>
      </c>
      <c r="D5" s="654"/>
      <c r="E5" s="654"/>
      <c r="F5" s="654"/>
      <c r="G5" s="654" t="s">
        <v>96</v>
      </c>
      <c r="H5" s="654"/>
      <c r="I5" s="654"/>
      <c r="J5" s="654"/>
      <c r="K5" s="654" t="s">
        <v>120</v>
      </c>
      <c r="L5" s="654"/>
      <c r="M5" s="654"/>
      <c r="N5" s="654"/>
    </row>
    <row r="6" spans="1:14" s="339" customFormat="1" ht="51" customHeight="1">
      <c r="A6" s="651"/>
      <c r="B6" s="653"/>
      <c r="C6" s="338" t="s">
        <v>225</v>
      </c>
      <c r="D6" s="338" t="s">
        <v>189</v>
      </c>
      <c r="E6" s="338" t="s">
        <v>226</v>
      </c>
      <c r="F6" s="338" t="s">
        <v>227</v>
      </c>
      <c r="G6" s="338" t="s">
        <v>228</v>
      </c>
      <c r="H6" s="338" t="s">
        <v>189</v>
      </c>
      <c r="I6" s="338" t="s">
        <v>229</v>
      </c>
      <c r="J6" s="338" t="s">
        <v>227</v>
      </c>
      <c r="K6" s="338" t="s">
        <v>225</v>
      </c>
      <c r="L6" s="338" t="s">
        <v>189</v>
      </c>
      <c r="M6" s="338" t="s">
        <v>226</v>
      </c>
      <c r="N6" s="338" t="s">
        <v>227</v>
      </c>
    </row>
    <row r="7" spans="1:14" ht="19.5" customHeight="1">
      <c r="A7" s="340">
        <v>1</v>
      </c>
      <c r="B7" s="341" t="s">
        <v>97</v>
      </c>
      <c r="C7" s="413">
        <v>1051.3</v>
      </c>
      <c r="D7" s="303">
        <v>151079</v>
      </c>
      <c r="E7" s="342">
        <f>+C7</f>
        <v>1051.3</v>
      </c>
      <c r="F7" s="343">
        <f>+E7*143.7</f>
        <v>151071.80999999997</v>
      </c>
      <c r="G7" s="413">
        <v>1062</v>
      </c>
      <c r="H7" s="303">
        <v>56796</v>
      </c>
      <c r="I7" s="342">
        <f>+G7</f>
        <v>1062</v>
      </c>
      <c r="J7" s="303">
        <f>+I7*53.48</f>
        <v>56795.759999999995</v>
      </c>
      <c r="K7" s="413">
        <v>6</v>
      </c>
      <c r="L7" s="303">
        <v>1203</v>
      </c>
      <c r="M7" s="303">
        <f>+K7</f>
        <v>6</v>
      </c>
      <c r="N7" s="343">
        <f>+M7*200.47</f>
        <v>1202.82</v>
      </c>
    </row>
    <row r="8" spans="1:14" ht="19.5" customHeight="1">
      <c r="A8" s="340">
        <v>2</v>
      </c>
      <c r="B8" s="341" t="s">
        <v>231</v>
      </c>
      <c r="C8" s="413">
        <v>687.1</v>
      </c>
      <c r="D8" s="303">
        <v>98746</v>
      </c>
      <c r="E8" s="342">
        <f t="shared" ref="E8:E18" si="0">+C8</f>
        <v>687.1</v>
      </c>
      <c r="F8" s="343">
        <f t="shared" ref="F8:F18" si="1">+E8*143.7</f>
        <v>98736.26999999999</v>
      </c>
      <c r="G8" s="413">
        <v>443</v>
      </c>
      <c r="H8" s="303">
        <v>23692</v>
      </c>
      <c r="I8" s="342">
        <f t="shared" ref="I8:I18" si="2">+G8</f>
        <v>443</v>
      </c>
      <c r="J8" s="303">
        <f t="shared" ref="J8:J18" si="3">+I8*53.48</f>
        <v>23691.64</v>
      </c>
      <c r="K8" s="413">
        <v>4.9800000000000004</v>
      </c>
      <c r="L8" s="303">
        <v>1000</v>
      </c>
      <c r="M8" s="303">
        <f t="shared" ref="M8:M18" si="4">+K8</f>
        <v>4.9800000000000004</v>
      </c>
      <c r="N8" s="343">
        <f t="shared" ref="N8:N18" si="5">+M8*200.47</f>
        <v>998.34060000000011</v>
      </c>
    </row>
    <row r="9" spans="1:14" ht="19.5" customHeight="1">
      <c r="A9" s="340">
        <v>3</v>
      </c>
      <c r="B9" s="341" t="s">
        <v>98</v>
      </c>
      <c r="C9" s="413">
        <v>758.1</v>
      </c>
      <c r="D9" s="303">
        <v>108941</v>
      </c>
      <c r="E9" s="342">
        <f>+C9</f>
        <v>758.1</v>
      </c>
      <c r="F9" s="343">
        <f t="shared" si="1"/>
        <v>108938.97</v>
      </c>
      <c r="G9" s="413">
        <v>548</v>
      </c>
      <c r="H9" s="303">
        <v>29307</v>
      </c>
      <c r="I9" s="342">
        <f t="shared" si="2"/>
        <v>548</v>
      </c>
      <c r="J9" s="303">
        <f t="shared" si="3"/>
        <v>29307.039999999997</v>
      </c>
      <c r="K9" s="413">
        <v>10.97</v>
      </c>
      <c r="L9" s="303">
        <v>2200</v>
      </c>
      <c r="M9" s="303">
        <f t="shared" si="4"/>
        <v>10.97</v>
      </c>
      <c r="N9" s="343">
        <f t="shared" si="5"/>
        <v>2199.1559000000002</v>
      </c>
    </row>
    <row r="10" spans="1:14" ht="19.5" customHeight="1">
      <c r="A10" s="340">
        <v>4</v>
      </c>
      <c r="B10" s="341" t="s">
        <v>99</v>
      </c>
      <c r="C10" s="413">
        <v>193.9</v>
      </c>
      <c r="D10" s="303">
        <v>27870</v>
      </c>
      <c r="E10" s="342">
        <f t="shared" si="0"/>
        <v>193.9</v>
      </c>
      <c r="F10" s="343">
        <f t="shared" si="1"/>
        <v>27863.43</v>
      </c>
      <c r="G10" s="413">
        <v>414</v>
      </c>
      <c r="H10" s="303">
        <v>22141</v>
      </c>
      <c r="I10" s="342">
        <f t="shared" si="2"/>
        <v>414</v>
      </c>
      <c r="J10" s="303">
        <f t="shared" si="3"/>
        <v>22140.719999999998</v>
      </c>
      <c r="K10" s="413">
        <v>28</v>
      </c>
      <c r="L10" s="303">
        <v>5613</v>
      </c>
      <c r="M10" s="303">
        <f t="shared" si="4"/>
        <v>28</v>
      </c>
      <c r="N10" s="343">
        <f t="shared" si="5"/>
        <v>5613.16</v>
      </c>
    </row>
    <row r="11" spans="1:14" ht="19.5" customHeight="1">
      <c r="A11" s="340">
        <v>5</v>
      </c>
      <c r="B11" s="341" t="s">
        <v>100</v>
      </c>
      <c r="C11" s="413"/>
      <c r="D11" s="303"/>
      <c r="E11" s="342">
        <f t="shared" si="0"/>
        <v>0</v>
      </c>
      <c r="F11" s="343">
        <f t="shared" si="1"/>
        <v>0</v>
      </c>
      <c r="G11" s="413">
        <v>460</v>
      </c>
      <c r="H11" s="303">
        <v>24600</v>
      </c>
      <c r="I11" s="342">
        <f t="shared" si="2"/>
        <v>460</v>
      </c>
      <c r="J11" s="303">
        <f t="shared" si="3"/>
        <v>24600.799999999999</v>
      </c>
      <c r="K11" s="413">
        <v>43</v>
      </c>
      <c r="L11" s="303">
        <v>8620</v>
      </c>
      <c r="M11" s="303">
        <f t="shared" si="4"/>
        <v>43</v>
      </c>
      <c r="N11" s="343">
        <f t="shared" si="5"/>
        <v>8620.2099999999991</v>
      </c>
    </row>
    <row r="12" spans="1:14" ht="19.5" customHeight="1">
      <c r="A12" s="340">
        <v>6</v>
      </c>
      <c r="B12" s="341" t="s">
        <v>101</v>
      </c>
      <c r="C12" s="413"/>
      <c r="D12" s="303"/>
      <c r="E12" s="342">
        <f t="shared" si="0"/>
        <v>0</v>
      </c>
      <c r="F12" s="343">
        <f t="shared" si="1"/>
        <v>0</v>
      </c>
      <c r="G12" s="413">
        <v>393</v>
      </c>
      <c r="H12" s="303">
        <v>21018</v>
      </c>
      <c r="I12" s="342">
        <f t="shared" si="2"/>
        <v>393</v>
      </c>
      <c r="J12" s="303">
        <f t="shared" si="3"/>
        <v>21017.64</v>
      </c>
      <c r="K12" s="413">
        <v>6</v>
      </c>
      <c r="L12" s="303">
        <v>1203</v>
      </c>
      <c r="M12" s="303">
        <f t="shared" si="4"/>
        <v>6</v>
      </c>
      <c r="N12" s="343">
        <f t="shared" si="5"/>
        <v>1202.82</v>
      </c>
    </row>
    <row r="13" spans="1:14" ht="19.5" customHeight="1">
      <c r="A13" s="340">
        <v>7</v>
      </c>
      <c r="B13" s="341" t="s">
        <v>102</v>
      </c>
      <c r="C13" s="413"/>
      <c r="D13" s="303"/>
      <c r="E13" s="342">
        <f t="shared" si="0"/>
        <v>0</v>
      </c>
      <c r="F13" s="343">
        <f t="shared" si="1"/>
        <v>0</v>
      </c>
      <c r="G13" s="413">
        <v>185</v>
      </c>
      <c r="H13" s="303">
        <v>9894</v>
      </c>
      <c r="I13" s="342">
        <f t="shared" si="2"/>
        <v>185</v>
      </c>
      <c r="J13" s="303">
        <f t="shared" si="3"/>
        <v>9893.7999999999993</v>
      </c>
      <c r="K13" s="413">
        <v>2.5</v>
      </c>
      <c r="L13" s="303">
        <v>500</v>
      </c>
      <c r="M13" s="303">
        <f t="shared" si="4"/>
        <v>2.5</v>
      </c>
      <c r="N13" s="343">
        <f t="shared" si="5"/>
        <v>501.17500000000001</v>
      </c>
    </row>
    <row r="14" spans="1:14" ht="19.5" customHeight="1">
      <c r="A14" s="340">
        <v>8</v>
      </c>
      <c r="B14" s="344" t="s">
        <v>103</v>
      </c>
      <c r="C14" s="413"/>
      <c r="D14" s="303"/>
      <c r="E14" s="342">
        <f t="shared" si="0"/>
        <v>0</v>
      </c>
      <c r="F14" s="343">
        <f t="shared" si="1"/>
        <v>0</v>
      </c>
      <c r="G14" s="413">
        <v>258</v>
      </c>
      <c r="H14" s="303">
        <v>13798</v>
      </c>
      <c r="I14" s="342">
        <f t="shared" si="2"/>
        <v>258</v>
      </c>
      <c r="J14" s="303">
        <f t="shared" si="3"/>
        <v>13797.839999999998</v>
      </c>
      <c r="K14" s="413">
        <v>3</v>
      </c>
      <c r="L14" s="303">
        <v>600</v>
      </c>
      <c r="M14" s="303">
        <f t="shared" si="4"/>
        <v>3</v>
      </c>
      <c r="N14" s="343">
        <f t="shared" si="5"/>
        <v>601.41</v>
      </c>
    </row>
    <row r="15" spans="1:14" ht="19.5" customHeight="1">
      <c r="A15" s="340">
        <v>9</v>
      </c>
      <c r="B15" s="344" t="s">
        <v>104</v>
      </c>
      <c r="C15" s="413"/>
      <c r="D15" s="303"/>
      <c r="E15" s="342">
        <f t="shared" si="0"/>
        <v>0</v>
      </c>
      <c r="F15" s="343">
        <f t="shared" si="1"/>
        <v>0</v>
      </c>
      <c r="G15" s="413">
        <v>432</v>
      </c>
      <c r="H15" s="303">
        <v>23104</v>
      </c>
      <c r="I15" s="342">
        <f t="shared" si="2"/>
        <v>432</v>
      </c>
      <c r="J15" s="303">
        <f t="shared" si="3"/>
        <v>23103.359999999997</v>
      </c>
      <c r="K15" s="413">
        <v>23</v>
      </c>
      <c r="L15" s="303">
        <v>4620</v>
      </c>
      <c r="M15" s="303">
        <f t="shared" si="4"/>
        <v>23</v>
      </c>
      <c r="N15" s="343">
        <f t="shared" si="5"/>
        <v>4610.8100000000004</v>
      </c>
    </row>
    <row r="16" spans="1:14" ht="19.5" customHeight="1">
      <c r="A16" s="340">
        <v>10</v>
      </c>
      <c r="B16" s="344" t="s">
        <v>105</v>
      </c>
      <c r="C16" s="413"/>
      <c r="D16" s="303"/>
      <c r="E16" s="342">
        <f t="shared" si="0"/>
        <v>0</v>
      </c>
      <c r="F16" s="343">
        <f t="shared" si="1"/>
        <v>0</v>
      </c>
      <c r="G16" s="413">
        <v>414.9</v>
      </c>
      <c r="H16" s="303">
        <v>22194</v>
      </c>
      <c r="I16" s="342">
        <f t="shared" si="2"/>
        <v>414.9</v>
      </c>
      <c r="J16" s="303">
        <f t="shared" si="3"/>
        <v>22188.851999999999</v>
      </c>
      <c r="K16" s="413">
        <v>33</v>
      </c>
      <c r="L16" s="343">
        <v>6620</v>
      </c>
      <c r="M16" s="303">
        <f t="shared" si="4"/>
        <v>33</v>
      </c>
      <c r="N16" s="343">
        <f t="shared" si="5"/>
        <v>6615.51</v>
      </c>
    </row>
    <row r="17" spans="1:14" ht="19.5" customHeight="1">
      <c r="A17" s="340">
        <v>11</v>
      </c>
      <c r="B17" s="344" t="s">
        <v>106</v>
      </c>
      <c r="C17" s="413">
        <v>491.9</v>
      </c>
      <c r="D17" s="303">
        <v>70700</v>
      </c>
      <c r="E17" s="342">
        <f t="shared" si="0"/>
        <v>491.9</v>
      </c>
      <c r="F17" s="343">
        <f t="shared" si="1"/>
        <v>70686.029999999984</v>
      </c>
      <c r="G17" s="413">
        <v>511</v>
      </c>
      <c r="H17" s="303">
        <v>27330</v>
      </c>
      <c r="I17" s="342">
        <f t="shared" si="2"/>
        <v>511</v>
      </c>
      <c r="J17" s="303">
        <f t="shared" si="3"/>
        <v>27328.28</v>
      </c>
      <c r="K17" s="413">
        <v>10</v>
      </c>
      <c r="L17" s="343">
        <v>2005</v>
      </c>
      <c r="M17" s="303">
        <f t="shared" si="4"/>
        <v>10</v>
      </c>
      <c r="N17" s="343">
        <f t="shared" si="5"/>
        <v>2004.7</v>
      </c>
    </row>
    <row r="18" spans="1:14" ht="19.5" customHeight="1">
      <c r="A18" s="340">
        <v>12</v>
      </c>
      <c r="B18" s="344" t="s">
        <v>107</v>
      </c>
      <c r="C18" s="413">
        <v>709.05</v>
      </c>
      <c r="D18" s="303">
        <v>101890</v>
      </c>
      <c r="E18" s="342">
        <f t="shared" si="0"/>
        <v>709.05</v>
      </c>
      <c r="F18" s="343">
        <f t="shared" si="1"/>
        <v>101890.48499999999</v>
      </c>
      <c r="G18" s="413">
        <v>524</v>
      </c>
      <c r="H18" s="303">
        <v>28024</v>
      </c>
      <c r="I18" s="342">
        <f t="shared" si="2"/>
        <v>524</v>
      </c>
      <c r="J18" s="303">
        <f t="shared" si="3"/>
        <v>28023.519999999997</v>
      </c>
      <c r="K18" s="413">
        <v>12</v>
      </c>
      <c r="L18" s="343">
        <v>2807</v>
      </c>
      <c r="M18" s="303">
        <f t="shared" si="4"/>
        <v>12</v>
      </c>
      <c r="N18" s="343">
        <f t="shared" si="5"/>
        <v>2405.64</v>
      </c>
    </row>
    <row r="19" spans="1:14" ht="32.25" customHeight="1" thickBot="1">
      <c r="A19" s="345"/>
      <c r="B19" s="346" t="s">
        <v>90</v>
      </c>
      <c r="C19" s="387">
        <f t="shared" ref="C19:L19" si="6">SUM(C7:C18)</f>
        <v>3891.3500000000004</v>
      </c>
      <c r="D19" s="387">
        <f t="shared" si="6"/>
        <v>559226</v>
      </c>
      <c r="E19" s="387">
        <f t="shared" si="6"/>
        <v>3891.3500000000004</v>
      </c>
      <c r="F19" s="348">
        <f>SUM(F7:F18)</f>
        <v>559186.99499999988</v>
      </c>
      <c r="G19" s="387">
        <f>SUM(G7:G18)</f>
        <v>5644.9</v>
      </c>
      <c r="H19" s="387">
        <f>SUM(H7:H18)</f>
        <v>301898</v>
      </c>
      <c r="I19" s="387">
        <f>SUM(I7:I18)</f>
        <v>5644.9</v>
      </c>
      <c r="J19" s="387">
        <f>SUM(J7:J18)</f>
        <v>301889.25199999998</v>
      </c>
      <c r="K19" s="387">
        <f t="shared" si="6"/>
        <v>182.45</v>
      </c>
      <c r="L19" s="387">
        <f t="shared" si="6"/>
        <v>36991</v>
      </c>
      <c r="M19" s="387">
        <f>SUM(M7:M18)</f>
        <v>182.45</v>
      </c>
      <c r="N19" s="348">
        <f>SUM(N7:N18)</f>
        <v>36575.751499999998</v>
      </c>
    </row>
    <row r="20" spans="1:14" ht="21.75" customHeight="1">
      <c r="A20" s="349"/>
      <c r="B20" s="350"/>
      <c r="C20" s="351"/>
      <c r="D20" s="352"/>
      <c r="E20" s="351"/>
      <c r="F20" s="352"/>
      <c r="G20" s="351"/>
      <c r="H20" s="352"/>
      <c r="I20" s="351"/>
      <c r="J20" s="352"/>
      <c r="K20" s="351"/>
      <c r="L20" s="351"/>
      <c r="M20" s="351"/>
      <c r="N20" s="352"/>
    </row>
    <row r="21" spans="1:14" ht="31.5" customHeight="1" thickBot="1">
      <c r="A21" s="349"/>
      <c r="B21" s="353" t="s">
        <v>204</v>
      </c>
      <c r="C21" s="353"/>
      <c r="D21" s="353"/>
      <c r="E21" s="354"/>
      <c r="F21" s="355"/>
      <c r="G21" s="349"/>
      <c r="H21" s="354"/>
      <c r="I21" s="349"/>
      <c r="J21" s="349"/>
      <c r="K21" s="349"/>
      <c r="L21" s="349"/>
      <c r="M21" s="349"/>
      <c r="N21" s="356"/>
    </row>
    <row r="22" spans="1:14" s="335" customFormat="1" ht="39.6">
      <c r="A22" s="357"/>
      <c r="B22" s="358" t="s">
        <v>124</v>
      </c>
      <c r="C22" s="359" t="s">
        <v>125</v>
      </c>
      <c r="D22" s="359"/>
      <c r="E22" s="359"/>
      <c r="F22" s="360"/>
      <c r="G22" s="357"/>
      <c r="H22" s="359"/>
      <c r="I22" s="359"/>
      <c r="J22" s="361"/>
      <c r="K22" s="357"/>
      <c r="L22" s="362"/>
      <c r="M22" s="363"/>
      <c r="N22" s="361"/>
    </row>
    <row r="23" spans="1:14" ht="23.25" customHeight="1">
      <c r="A23" s="364">
        <v>1</v>
      </c>
      <c r="B23" s="365"/>
      <c r="C23" s="366"/>
      <c r="D23" s="366"/>
      <c r="E23" s="366"/>
      <c r="F23" s="367"/>
      <c r="G23" s="368"/>
      <c r="H23" s="366"/>
      <c r="I23" s="366"/>
      <c r="J23" s="369"/>
      <c r="K23" s="368"/>
      <c r="L23" s="370"/>
      <c r="M23" s="371"/>
      <c r="N23" s="369"/>
    </row>
    <row r="24" spans="1:14" ht="23.25" customHeight="1">
      <c r="A24" s="364">
        <v>2</v>
      </c>
      <c r="B24" s="365"/>
      <c r="C24" s="366"/>
      <c r="D24" s="366"/>
      <c r="E24" s="366"/>
      <c r="F24" s="367"/>
      <c r="G24" s="368"/>
      <c r="H24" s="366"/>
      <c r="I24" s="366"/>
      <c r="J24" s="369"/>
      <c r="K24" s="368"/>
      <c r="L24" s="370"/>
      <c r="M24" s="371"/>
      <c r="N24" s="369"/>
    </row>
    <row r="25" spans="1:14" s="339" customFormat="1" ht="23.25" customHeight="1">
      <c r="A25" s="340">
        <v>3</v>
      </c>
      <c r="B25" s="372"/>
      <c r="C25" s="373"/>
      <c r="D25" s="373"/>
      <c r="E25" s="373"/>
      <c r="F25" s="374"/>
      <c r="G25" s="375"/>
      <c r="H25" s="373"/>
      <c r="I25" s="373"/>
      <c r="J25" s="374"/>
      <c r="K25" s="375"/>
      <c r="L25" s="376"/>
      <c r="M25" s="377"/>
      <c r="N25" s="374"/>
    </row>
    <row r="26" spans="1:14" s="335" customFormat="1" ht="24" customHeight="1">
      <c r="A26" s="378"/>
      <c r="B26" s="379" t="s">
        <v>69</v>
      </c>
      <c r="C26" s="380"/>
      <c r="D26" s="380"/>
      <c r="E26" s="380"/>
      <c r="F26" s="381">
        <f>SUM(F23:F25)</f>
        <v>0</v>
      </c>
      <c r="G26" s="382"/>
      <c r="H26" s="380"/>
      <c r="I26" s="380"/>
      <c r="J26" s="381">
        <f>SUM(J23:J25)</f>
        <v>0</v>
      </c>
      <c r="K26" s="382"/>
      <c r="L26" s="383"/>
      <c r="M26" s="384"/>
      <c r="N26" s="381">
        <f>SUM(N23:N25)</f>
        <v>0</v>
      </c>
    </row>
    <row r="27" spans="1:14" s="335" customFormat="1" ht="27" customHeight="1" thickBot="1">
      <c r="A27" s="385"/>
      <c r="B27" s="386" t="s">
        <v>230</v>
      </c>
      <c r="C27" s="347"/>
      <c r="D27" s="347"/>
      <c r="E27" s="347"/>
      <c r="F27" s="348">
        <f>+F19-F26</f>
        <v>559186.99499999988</v>
      </c>
      <c r="G27" s="387"/>
      <c r="H27" s="347"/>
      <c r="I27" s="347"/>
      <c r="J27" s="380">
        <f>J19-J26</f>
        <v>301889.25199999998</v>
      </c>
      <c r="K27" s="380"/>
      <c r="L27" s="380"/>
      <c r="M27" s="380"/>
      <c r="N27" s="380">
        <f>N19-N26</f>
        <v>36575.751499999998</v>
      </c>
    </row>
    <row r="28" spans="1:14" s="335" customFormat="1" ht="27" customHeight="1">
      <c r="A28" s="388"/>
      <c r="B28" s="389"/>
      <c r="C28" s="390"/>
      <c r="D28" s="390"/>
      <c r="E28" s="390"/>
      <c r="F28" s="390">
        <f>+ROUND(F27/1000,1)</f>
        <v>559.20000000000005</v>
      </c>
      <c r="G28" s="390"/>
      <c r="H28" s="390"/>
      <c r="I28" s="390"/>
      <c r="J28" s="390">
        <f>ROUND(J27/1000,1)</f>
        <v>301.89999999999998</v>
      </c>
      <c r="K28" s="390"/>
      <c r="L28" s="390"/>
      <c r="M28" s="390"/>
      <c r="N28" s="390">
        <f>ROUND(N27/1000,1)</f>
        <v>36.6</v>
      </c>
    </row>
    <row r="29" spans="1:14" s="335" customFormat="1" ht="25.5" customHeight="1">
      <c r="A29" s="388"/>
      <c r="B29" s="389"/>
      <c r="C29" s="388"/>
      <c r="D29" s="388"/>
      <c r="E29" s="388"/>
      <c r="F29" s="352"/>
      <c r="G29" s="388"/>
      <c r="H29" s="388"/>
      <c r="I29" s="388"/>
      <c r="J29" s="379" t="s">
        <v>126</v>
      </c>
      <c r="K29" s="391"/>
      <c r="L29" s="391"/>
      <c r="M29" s="391"/>
      <c r="N29" s="392">
        <f>+F26+J26+N26</f>
        <v>0</v>
      </c>
    </row>
    <row r="30" spans="1:14" s="335" customFormat="1" ht="20.25" customHeight="1">
      <c r="A30" s="388"/>
      <c r="B30" s="389"/>
      <c r="C30" s="388"/>
      <c r="D30" s="388"/>
      <c r="E30" s="388"/>
      <c r="F30" s="352"/>
      <c r="G30" s="388"/>
      <c r="H30" s="388"/>
      <c r="I30" s="388"/>
      <c r="J30" s="388"/>
      <c r="K30" s="388"/>
      <c r="L30" s="388"/>
      <c r="M30" s="388"/>
      <c r="N30" s="393">
        <f>ROUND(N29/1000,1)</f>
        <v>0</v>
      </c>
    </row>
    <row r="31" spans="1:14" s="394" customFormat="1" ht="25.5" customHeight="1">
      <c r="B31" s="395"/>
      <c r="C31" s="396" t="s">
        <v>2</v>
      </c>
      <c r="D31" s="396"/>
      <c r="E31" s="395"/>
      <c r="F31" s="395"/>
      <c r="G31" s="647"/>
      <c r="H31" s="647"/>
      <c r="I31" s="397"/>
      <c r="J31" s="645" t="str">
        <f>+'Ekamut-caxs'!D69</f>
        <v>Ա.Եղոյան</v>
      </c>
      <c r="K31" s="645"/>
      <c r="L31" s="398"/>
      <c r="N31" s="399"/>
    </row>
    <row r="32" spans="1:14" s="335" customFormat="1">
      <c r="C32" s="400"/>
      <c r="D32" s="400"/>
      <c r="E32" s="401"/>
      <c r="F32" s="401"/>
      <c r="G32" s="646" t="s">
        <v>91</v>
      </c>
      <c r="H32" s="646"/>
      <c r="I32" s="402"/>
      <c r="J32" s="646" t="s">
        <v>108</v>
      </c>
      <c r="K32" s="646"/>
      <c r="L32" s="403"/>
    </row>
    <row r="33" spans="2:13" s="394" customFormat="1" ht="23.25" customHeight="1">
      <c r="B33" s="395"/>
      <c r="C33" s="404" t="s">
        <v>6</v>
      </c>
      <c r="D33" s="404"/>
      <c r="E33" s="395"/>
      <c r="F33" s="395"/>
      <c r="G33" s="645"/>
      <c r="H33" s="645"/>
      <c r="I33" s="405"/>
      <c r="J33" s="645" t="str">
        <f>+'Ekamut-caxs'!D71</f>
        <v>Ն.Գաբրիելյան</v>
      </c>
      <c r="K33" s="645"/>
      <c r="L33" s="398"/>
    </row>
    <row r="34" spans="2:13" s="335" customFormat="1">
      <c r="C34" s="406"/>
      <c r="D34" s="406"/>
      <c r="G34" s="646" t="s">
        <v>91</v>
      </c>
      <c r="H34" s="646"/>
      <c r="I34" s="402"/>
      <c r="J34" s="646" t="s">
        <v>108</v>
      </c>
      <c r="K34" s="646"/>
      <c r="L34" s="403"/>
    </row>
    <row r="35" spans="2:13">
      <c r="F35" s="407" t="s">
        <v>1</v>
      </c>
    </row>
    <row r="36" spans="2:13" s="419" customFormat="1" ht="24" customHeight="1">
      <c r="C36" s="419" t="s">
        <v>109</v>
      </c>
      <c r="E36" s="419" t="s">
        <v>110</v>
      </c>
      <c r="F36" s="419" t="s">
        <v>223</v>
      </c>
      <c r="I36" s="408" t="s">
        <v>111</v>
      </c>
      <c r="J36" s="414" t="s">
        <v>205</v>
      </c>
      <c r="L36" s="414" t="s">
        <v>206</v>
      </c>
      <c r="M36" s="414" t="s">
        <v>207</v>
      </c>
    </row>
    <row r="37" spans="2:13" s="419" customFormat="1" ht="16.5" customHeight="1">
      <c r="C37" s="419" t="s">
        <v>112</v>
      </c>
      <c r="E37" s="419" t="s">
        <v>110</v>
      </c>
      <c r="F37" s="419" t="s">
        <v>224</v>
      </c>
      <c r="I37" s="644" t="s">
        <v>232</v>
      </c>
      <c r="J37" s="644"/>
      <c r="L37" s="644" t="s">
        <v>233</v>
      </c>
      <c r="M37" s="644"/>
    </row>
    <row r="38" spans="2:13" s="419" customFormat="1" ht="15.6" customHeight="1">
      <c r="E38" s="644" t="s">
        <v>234</v>
      </c>
      <c r="F38" s="644"/>
      <c r="I38" s="644"/>
      <c r="J38" s="644"/>
      <c r="L38" s="644"/>
      <c r="M38" s="644"/>
    </row>
    <row r="39" spans="2:13" s="419" customFormat="1">
      <c r="E39" s="644"/>
      <c r="F39" s="644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5" workbookViewId="0">
      <selection activeCell="F64" activeCellId="1" sqref="F59 F64"/>
    </sheetView>
  </sheetViews>
  <sheetFormatPr defaultColWidth="9.109375" defaultRowHeight="13.8"/>
  <cols>
    <col min="1" max="1" width="4.44140625" style="576" customWidth="1"/>
    <col min="2" max="2" width="53.33203125" style="563" customWidth="1"/>
    <col min="3" max="3" width="17" style="563" customWidth="1"/>
    <col min="4" max="4" width="16.6640625" style="563" customWidth="1"/>
    <col min="5" max="5" width="15.109375" style="563" customWidth="1"/>
    <col min="6" max="16384" width="9.109375" style="563"/>
  </cols>
  <sheetData>
    <row r="1" spans="1:5" s="565" customFormat="1" ht="21.6">
      <c r="A1" s="656" t="s">
        <v>67</v>
      </c>
      <c r="B1" s="656"/>
      <c r="C1" s="656"/>
      <c r="D1" s="656"/>
      <c r="E1" s="656"/>
    </row>
    <row r="2" spans="1:5" ht="36.75" customHeight="1">
      <c r="A2" s="657" t="s">
        <v>295</v>
      </c>
      <c r="B2" s="657"/>
      <c r="C2" s="657"/>
      <c r="D2" s="657"/>
      <c r="E2" s="657"/>
    </row>
    <row r="3" spans="1:5" ht="31.5" customHeight="1">
      <c r="A3" s="657" t="s">
        <v>307</v>
      </c>
      <c r="B3" s="657"/>
      <c r="C3" s="657"/>
      <c r="D3" s="657"/>
      <c r="E3" s="657"/>
    </row>
    <row r="4" spans="1:5" ht="31.5" customHeight="1"/>
    <row r="5" spans="1:5" ht="43.8">
      <c r="A5" s="566" t="s">
        <v>3</v>
      </c>
      <c r="B5" s="566" t="s">
        <v>296</v>
      </c>
      <c r="C5" s="566" t="s">
        <v>297</v>
      </c>
      <c r="D5" s="566" t="s">
        <v>298</v>
      </c>
      <c r="E5" s="566" t="s">
        <v>299</v>
      </c>
    </row>
    <row r="6" spans="1:5" s="569" customFormat="1" ht="16.2" hidden="1">
      <c r="A6" s="567">
        <v>1</v>
      </c>
      <c r="B6" s="568"/>
      <c r="C6" s="567">
        <f>SUM(C7:C9)</f>
        <v>0</v>
      </c>
      <c r="D6" s="567">
        <f>SUM(D7:D9)</f>
        <v>0</v>
      </c>
      <c r="E6" s="567">
        <f>SUM(E7:E9)</f>
        <v>0</v>
      </c>
    </row>
    <row r="7" spans="1:5" hidden="1">
      <c r="A7" s="570">
        <v>1.1000000000000001</v>
      </c>
      <c r="B7" s="568"/>
      <c r="C7" s="570"/>
      <c r="D7" s="570"/>
      <c r="E7" s="561"/>
    </row>
    <row r="8" spans="1:5" ht="12" hidden="1" customHeight="1">
      <c r="A8" s="570">
        <v>1.2</v>
      </c>
      <c r="B8" s="568"/>
      <c r="C8" s="570"/>
      <c r="D8" s="570"/>
      <c r="E8" s="561"/>
    </row>
    <row r="9" spans="1:5" ht="12" hidden="1" customHeight="1">
      <c r="A9" s="570">
        <v>1.3</v>
      </c>
      <c r="B9" s="568"/>
      <c r="C9" s="570"/>
      <c r="D9" s="570"/>
      <c r="E9" s="561"/>
    </row>
    <row r="10" spans="1:5" s="569" customFormat="1" ht="25.5" customHeight="1">
      <c r="A10" s="567">
        <v>1</v>
      </c>
      <c r="B10" s="571" t="s">
        <v>300</v>
      </c>
      <c r="C10" s="593">
        <f>SUM(C11:C14)</f>
        <v>4</v>
      </c>
      <c r="D10" s="593">
        <f>SUM(D11:D14)</f>
        <v>69</v>
      </c>
      <c r="E10" s="593">
        <f>SUM(E11:E14)</f>
        <v>0</v>
      </c>
    </row>
    <row r="11" spans="1:5" ht="24.75" customHeight="1">
      <c r="A11" s="570">
        <v>1.1000000000000001</v>
      </c>
      <c r="B11" s="579" t="s">
        <v>301</v>
      </c>
      <c r="C11" s="570">
        <v>1</v>
      </c>
      <c r="D11" s="570">
        <v>15</v>
      </c>
      <c r="E11" s="561"/>
    </row>
    <row r="12" spans="1:5" ht="24" customHeight="1">
      <c r="A12" s="570">
        <v>1.2</v>
      </c>
      <c r="B12" s="579" t="s">
        <v>260</v>
      </c>
      <c r="C12" s="570">
        <v>1</v>
      </c>
      <c r="D12" s="570">
        <v>18</v>
      </c>
      <c r="E12" s="561"/>
    </row>
    <row r="13" spans="1:5" ht="22.5" customHeight="1">
      <c r="A13" s="570">
        <v>1.3</v>
      </c>
      <c r="B13" s="572" t="s">
        <v>259</v>
      </c>
      <c r="C13" s="570">
        <v>1</v>
      </c>
      <c r="D13" s="570">
        <v>20</v>
      </c>
      <c r="E13" s="561"/>
    </row>
    <row r="14" spans="1:5" ht="22.5" customHeight="1">
      <c r="A14" s="570">
        <v>1.4</v>
      </c>
      <c r="B14" s="572" t="s">
        <v>261</v>
      </c>
      <c r="C14" s="570">
        <v>1</v>
      </c>
      <c r="D14" s="570">
        <v>16</v>
      </c>
      <c r="E14" s="561"/>
    </row>
    <row r="15" spans="1:5" s="569" customFormat="1" ht="16.2" hidden="1">
      <c r="A15" s="567">
        <v>3</v>
      </c>
      <c r="B15" s="573" t="s">
        <v>302</v>
      </c>
      <c r="C15" s="567">
        <f>SUM(C16:C17)</f>
        <v>0</v>
      </c>
      <c r="D15" s="567">
        <f>SUM(D16:D17)</f>
        <v>0</v>
      </c>
      <c r="E15" s="567">
        <f>SUM(E16:E17)</f>
        <v>0</v>
      </c>
    </row>
    <row r="16" spans="1:5" hidden="1">
      <c r="A16" s="570">
        <v>3.1</v>
      </c>
      <c r="B16" s="561"/>
      <c r="C16" s="570"/>
      <c r="D16" s="570"/>
      <c r="E16" s="561"/>
    </row>
    <row r="17" spans="1:5" hidden="1">
      <c r="A17" s="570">
        <v>3.2</v>
      </c>
      <c r="B17" s="561"/>
      <c r="C17" s="570"/>
      <c r="D17" s="570"/>
      <c r="E17" s="561"/>
    </row>
    <row r="18" spans="1:5" s="569" customFormat="1" ht="26.25" customHeight="1">
      <c r="A18" s="567">
        <v>2</v>
      </c>
      <c r="B18" s="573" t="s">
        <v>303</v>
      </c>
      <c r="C18" s="593">
        <f>SUM(C19:C20)</f>
        <v>1</v>
      </c>
      <c r="D18" s="593">
        <f>SUM(D19:D20)</f>
        <v>22</v>
      </c>
      <c r="E18" s="593">
        <f>SUM(E19:E20)</f>
        <v>0</v>
      </c>
    </row>
    <row r="19" spans="1:5" ht="31.5" customHeight="1">
      <c r="A19" s="570">
        <v>2.1</v>
      </c>
      <c r="B19" s="561" t="s">
        <v>262</v>
      </c>
      <c r="C19" s="570">
        <v>1</v>
      </c>
      <c r="D19" s="570">
        <v>22</v>
      </c>
      <c r="E19" s="561"/>
    </row>
    <row r="20" spans="1:5" ht="16.2">
      <c r="A20" s="570"/>
      <c r="B20" s="573"/>
      <c r="C20" s="570"/>
      <c r="D20" s="570"/>
      <c r="E20" s="561"/>
    </row>
    <row r="21" spans="1:5" s="569" customFormat="1" ht="31.5" customHeight="1">
      <c r="A21" s="567"/>
      <c r="B21" s="592" t="s">
        <v>69</v>
      </c>
      <c r="C21" s="594">
        <f>C6+C10+C15+C18</f>
        <v>5</v>
      </c>
      <c r="D21" s="594">
        <f>D6+D10+D15+D18</f>
        <v>91</v>
      </c>
      <c r="E21" s="594">
        <f>E6+E10+E15+E18</f>
        <v>0</v>
      </c>
    </row>
    <row r="22" spans="1:5" s="569" customFormat="1" ht="27.75" customHeight="1">
      <c r="A22" s="567"/>
      <c r="B22" s="573"/>
      <c r="C22" s="567"/>
      <c r="D22" s="567"/>
      <c r="E22" s="567"/>
    </row>
    <row r="23" spans="1:5" ht="21.75" customHeight="1">
      <c r="A23" s="574" t="s">
        <v>291</v>
      </c>
      <c r="B23" s="561" t="s">
        <v>289</v>
      </c>
      <c r="C23" s="570">
        <v>1</v>
      </c>
      <c r="D23" s="570">
        <v>30</v>
      </c>
      <c r="E23" s="561"/>
    </row>
    <row r="24" spans="1:5" ht="22.5" customHeight="1">
      <c r="A24" s="574" t="s">
        <v>291</v>
      </c>
      <c r="B24" s="561" t="s">
        <v>290</v>
      </c>
      <c r="C24" s="570">
        <v>1</v>
      </c>
      <c r="D24" s="570">
        <v>30</v>
      </c>
      <c r="E24" s="561"/>
    </row>
    <row r="25" spans="1:5" ht="18.75" customHeight="1">
      <c r="A25" s="570"/>
      <c r="B25" s="561" t="s">
        <v>304</v>
      </c>
      <c r="C25" s="561"/>
      <c r="D25" s="575">
        <f>SUM(D23:D24)</f>
        <v>60</v>
      </c>
      <c r="E25" s="561"/>
    </row>
    <row r="26" spans="1:5" ht="33" customHeight="1">
      <c r="A26" s="562" t="s">
        <v>291</v>
      </c>
      <c r="B26" s="563" t="s">
        <v>292</v>
      </c>
    </row>
    <row r="27" spans="1:5" ht="26.25" customHeight="1">
      <c r="B27" s="565" t="s">
        <v>305</v>
      </c>
    </row>
    <row r="28" spans="1:5" ht="54.75" customHeight="1">
      <c r="B28" s="577" t="s">
        <v>310</v>
      </c>
      <c r="C28" s="658" t="s">
        <v>308</v>
      </c>
      <c r="D28" s="658"/>
    </row>
    <row r="29" spans="1:5" ht="16.2">
      <c r="B29" s="578" t="s">
        <v>4</v>
      </c>
      <c r="C29" s="655" t="s">
        <v>5</v>
      </c>
      <c r="D29" s="655"/>
    </row>
    <row r="30" spans="1:5" ht="46.5" customHeight="1">
      <c r="B30" s="569" t="s">
        <v>6</v>
      </c>
      <c r="C30" s="658" t="s">
        <v>309</v>
      </c>
      <c r="D30" s="658"/>
    </row>
    <row r="31" spans="1:5">
      <c r="B31" s="576" t="s">
        <v>306</v>
      </c>
      <c r="C31" s="655" t="s">
        <v>5</v>
      </c>
      <c r="D31" s="655"/>
    </row>
  </sheetData>
  <mergeCells count="7">
    <mergeCell ref="C31:D31"/>
    <mergeCell ref="A1:E1"/>
    <mergeCell ref="A2:E2"/>
    <mergeCell ref="A3:E3"/>
    <mergeCell ref="C28:D28"/>
    <mergeCell ref="C29:D29"/>
    <mergeCell ref="C30:D30"/>
  </mergeCells>
  <pageMargins left="0" right="0" top="0" bottom="0" header="0" footer="0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07"/>
  <sheetViews>
    <sheetView view="pageBreakPreview" topLeftCell="A10" workbookViewId="0">
      <selection activeCell="F64" activeCellId="1" sqref="F59 F64"/>
    </sheetView>
  </sheetViews>
  <sheetFormatPr defaultRowHeight="13.2"/>
  <cols>
    <col min="1" max="1" width="4.44140625" customWidth="1"/>
    <col min="2" max="2" width="8.88671875" style="502" customWidth="1"/>
    <col min="3" max="3" width="12.6640625" style="520" customWidth="1"/>
    <col min="4" max="4" width="6.44140625" customWidth="1"/>
    <col min="5" max="5" width="9.33203125" customWidth="1"/>
    <col min="6" max="6" width="5.6640625" customWidth="1"/>
    <col min="7" max="7" width="6.88671875" customWidth="1"/>
    <col min="8" max="8" width="5.6640625" customWidth="1"/>
    <col min="9" max="9" width="8" customWidth="1"/>
    <col min="10" max="10" width="3.33203125" hidden="1" customWidth="1"/>
    <col min="11" max="11" width="5.44140625" hidden="1" customWidth="1"/>
    <col min="12" max="12" width="6" hidden="1" customWidth="1"/>
    <col min="13" max="13" width="5.6640625" customWidth="1"/>
    <col min="14" max="14" width="9.88671875" style="536" customWidth="1"/>
    <col min="15" max="15" width="6.109375" customWidth="1"/>
    <col min="16" max="16" width="15.5546875" customWidth="1"/>
    <col min="256" max="256" width="4.44140625" customWidth="1"/>
    <col min="257" max="257" width="18.6640625" customWidth="1"/>
    <col min="258" max="258" width="8.6640625" customWidth="1"/>
    <col min="259" max="259" width="9.6640625" customWidth="1"/>
    <col min="260" max="260" width="6.109375" customWidth="1"/>
    <col min="261" max="261" width="9.33203125" customWidth="1"/>
    <col min="262" max="262" width="6" customWidth="1"/>
    <col min="263" max="263" width="6.5546875" customWidth="1"/>
    <col min="264" max="264" width="10.44140625" customWidth="1"/>
    <col min="265" max="265" width="7.5546875" customWidth="1"/>
    <col min="266" max="266" width="6.6640625" customWidth="1"/>
    <col min="267" max="267" width="6.109375" customWidth="1"/>
    <col min="268" max="268" width="11.5546875" customWidth="1"/>
    <col min="269" max="269" width="14.5546875" customWidth="1"/>
    <col min="270" max="270" width="8.88671875" customWidth="1"/>
    <col min="512" max="512" width="4.44140625" customWidth="1"/>
    <col min="513" max="513" width="18.6640625" customWidth="1"/>
    <col min="514" max="514" width="8.6640625" customWidth="1"/>
    <col min="515" max="515" width="9.6640625" customWidth="1"/>
    <col min="516" max="516" width="6.109375" customWidth="1"/>
    <col min="517" max="517" width="9.33203125" customWidth="1"/>
    <col min="518" max="518" width="6" customWidth="1"/>
    <col min="519" max="519" width="6.5546875" customWidth="1"/>
    <col min="520" max="520" width="10.44140625" customWidth="1"/>
    <col min="521" max="521" width="7.5546875" customWidth="1"/>
    <col min="522" max="522" width="6.6640625" customWidth="1"/>
    <col min="523" max="523" width="6.109375" customWidth="1"/>
    <col min="524" max="524" width="11.5546875" customWidth="1"/>
    <col min="525" max="525" width="14.5546875" customWidth="1"/>
    <col min="526" max="526" width="8.88671875" customWidth="1"/>
    <col min="768" max="768" width="4.44140625" customWidth="1"/>
    <col min="769" max="769" width="18.6640625" customWidth="1"/>
    <col min="770" max="770" width="8.6640625" customWidth="1"/>
    <col min="771" max="771" width="9.6640625" customWidth="1"/>
    <col min="772" max="772" width="6.109375" customWidth="1"/>
    <col min="773" max="773" width="9.33203125" customWidth="1"/>
    <col min="774" max="774" width="6" customWidth="1"/>
    <col min="775" max="775" width="6.5546875" customWidth="1"/>
    <col min="776" max="776" width="10.44140625" customWidth="1"/>
    <col min="777" max="777" width="7.5546875" customWidth="1"/>
    <col min="778" max="778" width="6.6640625" customWidth="1"/>
    <col min="779" max="779" width="6.109375" customWidth="1"/>
    <col min="780" max="780" width="11.5546875" customWidth="1"/>
    <col min="781" max="781" width="14.5546875" customWidth="1"/>
    <col min="782" max="782" width="8.88671875" customWidth="1"/>
    <col min="1024" max="1024" width="4.44140625" customWidth="1"/>
    <col min="1025" max="1025" width="18.6640625" customWidth="1"/>
    <col min="1026" max="1026" width="8.6640625" customWidth="1"/>
    <col min="1027" max="1027" width="9.6640625" customWidth="1"/>
    <col min="1028" max="1028" width="6.109375" customWidth="1"/>
    <col min="1029" max="1029" width="9.33203125" customWidth="1"/>
    <col min="1030" max="1030" width="6" customWidth="1"/>
    <col min="1031" max="1031" width="6.5546875" customWidth="1"/>
    <col min="1032" max="1032" width="10.44140625" customWidth="1"/>
    <col min="1033" max="1033" width="7.5546875" customWidth="1"/>
    <col min="1034" max="1034" width="6.6640625" customWidth="1"/>
    <col min="1035" max="1035" width="6.109375" customWidth="1"/>
    <col min="1036" max="1036" width="11.5546875" customWidth="1"/>
    <col min="1037" max="1037" width="14.5546875" customWidth="1"/>
    <col min="1038" max="1038" width="8.88671875" customWidth="1"/>
    <col min="1280" max="1280" width="4.44140625" customWidth="1"/>
    <col min="1281" max="1281" width="18.6640625" customWidth="1"/>
    <col min="1282" max="1282" width="8.6640625" customWidth="1"/>
    <col min="1283" max="1283" width="9.6640625" customWidth="1"/>
    <col min="1284" max="1284" width="6.109375" customWidth="1"/>
    <col min="1285" max="1285" width="9.33203125" customWidth="1"/>
    <col min="1286" max="1286" width="6" customWidth="1"/>
    <col min="1287" max="1287" width="6.5546875" customWidth="1"/>
    <col min="1288" max="1288" width="10.44140625" customWidth="1"/>
    <col min="1289" max="1289" width="7.5546875" customWidth="1"/>
    <col min="1290" max="1290" width="6.6640625" customWidth="1"/>
    <col min="1291" max="1291" width="6.109375" customWidth="1"/>
    <col min="1292" max="1292" width="11.5546875" customWidth="1"/>
    <col min="1293" max="1293" width="14.5546875" customWidth="1"/>
    <col min="1294" max="1294" width="8.88671875" customWidth="1"/>
    <col min="1536" max="1536" width="4.44140625" customWidth="1"/>
    <col min="1537" max="1537" width="18.6640625" customWidth="1"/>
    <col min="1538" max="1538" width="8.6640625" customWidth="1"/>
    <col min="1539" max="1539" width="9.6640625" customWidth="1"/>
    <col min="1540" max="1540" width="6.109375" customWidth="1"/>
    <col min="1541" max="1541" width="9.33203125" customWidth="1"/>
    <col min="1542" max="1542" width="6" customWidth="1"/>
    <col min="1543" max="1543" width="6.5546875" customWidth="1"/>
    <col min="1544" max="1544" width="10.44140625" customWidth="1"/>
    <col min="1545" max="1545" width="7.5546875" customWidth="1"/>
    <col min="1546" max="1546" width="6.6640625" customWidth="1"/>
    <col min="1547" max="1547" width="6.109375" customWidth="1"/>
    <col min="1548" max="1548" width="11.5546875" customWidth="1"/>
    <col min="1549" max="1549" width="14.5546875" customWidth="1"/>
    <col min="1550" max="1550" width="8.88671875" customWidth="1"/>
    <col min="1792" max="1792" width="4.44140625" customWidth="1"/>
    <col min="1793" max="1793" width="18.6640625" customWidth="1"/>
    <col min="1794" max="1794" width="8.6640625" customWidth="1"/>
    <col min="1795" max="1795" width="9.6640625" customWidth="1"/>
    <col min="1796" max="1796" width="6.109375" customWidth="1"/>
    <col min="1797" max="1797" width="9.33203125" customWidth="1"/>
    <col min="1798" max="1798" width="6" customWidth="1"/>
    <col min="1799" max="1799" width="6.5546875" customWidth="1"/>
    <col min="1800" max="1800" width="10.44140625" customWidth="1"/>
    <col min="1801" max="1801" width="7.5546875" customWidth="1"/>
    <col min="1802" max="1802" width="6.6640625" customWidth="1"/>
    <col min="1803" max="1803" width="6.109375" customWidth="1"/>
    <col min="1804" max="1804" width="11.5546875" customWidth="1"/>
    <col min="1805" max="1805" width="14.5546875" customWidth="1"/>
    <col min="1806" max="1806" width="8.88671875" customWidth="1"/>
    <col min="2048" max="2048" width="4.44140625" customWidth="1"/>
    <col min="2049" max="2049" width="18.6640625" customWidth="1"/>
    <col min="2050" max="2050" width="8.6640625" customWidth="1"/>
    <col min="2051" max="2051" width="9.6640625" customWidth="1"/>
    <col min="2052" max="2052" width="6.109375" customWidth="1"/>
    <col min="2053" max="2053" width="9.33203125" customWidth="1"/>
    <col min="2054" max="2054" width="6" customWidth="1"/>
    <col min="2055" max="2055" width="6.5546875" customWidth="1"/>
    <col min="2056" max="2056" width="10.44140625" customWidth="1"/>
    <col min="2057" max="2057" width="7.5546875" customWidth="1"/>
    <col min="2058" max="2058" width="6.6640625" customWidth="1"/>
    <col min="2059" max="2059" width="6.109375" customWidth="1"/>
    <col min="2060" max="2060" width="11.5546875" customWidth="1"/>
    <col min="2061" max="2061" width="14.5546875" customWidth="1"/>
    <col min="2062" max="2062" width="8.88671875" customWidth="1"/>
    <col min="2304" max="2304" width="4.44140625" customWidth="1"/>
    <col min="2305" max="2305" width="18.6640625" customWidth="1"/>
    <col min="2306" max="2306" width="8.6640625" customWidth="1"/>
    <col min="2307" max="2307" width="9.6640625" customWidth="1"/>
    <col min="2308" max="2308" width="6.109375" customWidth="1"/>
    <col min="2309" max="2309" width="9.33203125" customWidth="1"/>
    <col min="2310" max="2310" width="6" customWidth="1"/>
    <col min="2311" max="2311" width="6.5546875" customWidth="1"/>
    <col min="2312" max="2312" width="10.44140625" customWidth="1"/>
    <col min="2313" max="2313" width="7.5546875" customWidth="1"/>
    <col min="2314" max="2314" width="6.6640625" customWidth="1"/>
    <col min="2315" max="2315" width="6.109375" customWidth="1"/>
    <col min="2316" max="2316" width="11.5546875" customWidth="1"/>
    <col min="2317" max="2317" width="14.5546875" customWidth="1"/>
    <col min="2318" max="2318" width="8.88671875" customWidth="1"/>
    <col min="2560" max="2560" width="4.44140625" customWidth="1"/>
    <col min="2561" max="2561" width="18.6640625" customWidth="1"/>
    <col min="2562" max="2562" width="8.6640625" customWidth="1"/>
    <col min="2563" max="2563" width="9.6640625" customWidth="1"/>
    <col min="2564" max="2564" width="6.109375" customWidth="1"/>
    <col min="2565" max="2565" width="9.33203125" customWidth="1"/>
    <col min="2566" max="2566" width="6" customWidth="1"/>
    <col min="2567" max="2567" width="6.5546875" customWidth="1"/>
    <col min="2568" max="2568" width="10.44140625" customWidth="1"/>
    <col min="2569" max="2569" width="7.5546875" customWidth="1"/>
    <col min="2570" max="2570" width="6.6640625" customWidth="1"/>
    <col min="2571" max="2571" width="6.109375" customWidth="1"/>
    <col min="2572" max="2572" width="11.5546875" customWidth="1"/>
    <col min="2573" max="2573" width="14.5546875" customWidth="1"/>
    <col min="2574" max="2574" width="8.88671875" customWidth="1"/>
    <col min="2816" max="2816" width="4.44140625" customWidth="1"/>
    <col min="2817" max="2817" width="18.6640625" customWidth="1"/>
    <col min="2818" max="2818" width="8.6640625" customWidth="1"/>
    <col min="2819" max="2819" width="9.6640625" customWidth="1"/>
    <col min="2820" max="2820" width="6.109375" customWidth="1"/>
    <col min="2821" max="2821" width="9.33203125" customWidth="1"/>
    <col min="2822" max="2822" width="6" customWidth="1"/>
    <col min="2823" max="2823" width="6.5546875" customWidth="1"/>
    <col min="2824" max="2824" width="10.44140625" customWidth="1"/>
    <col min="2825" max="2825" width="7.5546875" customWidth="1"/>
    <col min="2826" max="2826" width="6.6640625" customWidth="1"/>
    <col min="2827" max="2827" width="6.109375" customWidth="1"/>
    <col min="2828" max="2828" width="11.5546875" customWidth="1"/>
    <col min="2829" max="2829" width="14.5546875" customWidth="1"/>
    <col min="2830" max="2830" width="8.88671875" customWidth="1"/>
    <col min="3072" max="3072" width="4.44140625" customWidth="1"/>
    <col min="3073" max="3073" width="18.6640625" customWidth="1"/>
    <col min="3074" max="3074" width="8.6640625" customWidth="1"/>
    <col min="3075" max="3075" width="9.6640625" customWidth="1"/>
    <col min="3076" max="3076" width="6.109375" customWidth="1"/>
    <col min="3077" max="3077" width="9.33203125" customWidth="1"/>
    <col min="3078" max="3078" width="6" customWidth="1"/>
    <col min="3079" max="3079" width="6.5546875" customWidth="1"/>
    <col min="3080" max="3080" width="10.44140625" customWidth="1"/>
    <col min="3081" max="3081" width="7.5546875" customWidth="1"/>
    <col min="3082" max="3082" width="6.6640625" customWidth="1"/>
    <col min="3083" max="3083" width="6.109375" customWidth="1"/>
    <col min="3084" max="3084" width="11.5546875" customWidth="1"/>
    <col min="3085" max="3085" width="14.5546875" customWidth="1"/>
    <col min="3086" max="3086" width="8.88671875" customWidth="1"/>
    <col min="3328" max="3328" width="4.44140625" customWidth="1"/>
    <col min="3329" max="3329" width="18.6640625" customWidth="1"/>
    <col min="3330" max="3330" width="8.6640625" customWidth="1"/>
    <col min="3331" max="3331" width="9.6640625" customWidth="1"/>
    <col min="3332" max="3332" width="6.109375" customWidth="1"/>
    <col min="3333" max="3333" width="9.33203125" customWidth="1"/>
    <col min="3334" max="3334" width="6" customWidth="1"/>
    <col min="3335" max="3335" width="6.5546875" customWidth="1"/>
    <col min="3336" max="3336" width="10.44140625" customWidth="1"/>
    <col min="3337" max="3337" width="7.5546875" customWidth="1"/>
    <col min="3338" max="3338" width="6.6640625" customWidth="1"/>
    <col min="3339" max="3339" width="6.109375" customWidth="1"/>
    <col min="3340" max="3340" width="11.5546875" customWidth="1"/>
    <col min="3341" max="3341" width="14.5546875" customWidth="1"/>
    <col min="3342" max="3342" width="8.88671875" customWidth="1"/>
    <col min="3584" max="3584" width="4.44140625" customWidth="1"/>
    <col min="3585" max="3585" width="18.6640625" customWidth="1"/>
    <col min="3586" max="3586" width="8.6640625" customWidth="1"/>
    <col min="3587" max="3587" width="9.6640625" customWidth="1"/>
    <col min="3588" max="3588" width="6.109375" customWidth="1"/>
    <col min="3589" max="3589" width="9.33203125" customWidth="1"/>
    <col min="3590" max="3590" width="6" customWidth="1"/>
    <col min="3591" max="3591" width="6.5546875" customWidth="1"/>
    <col min="3592" max="3592" width="10.44140625" customWidth="1"/>
    <col min="3593" max="3593" width="7.5546875" customWidth="1"/>
    <col min="3594" max="3594" width="6.6640625" customWidth="1"/>
    <col min="3595" max="3595" width="6.109375" customWidth="1"/>
    <col min="3596" max="3596" width="11.5546875" customWidth="1"/>
    <col min="3597" max="3597" width="14.5546875" customWidth="1"/>
    <col min="3598" max="3598" width="8.88671875" customWidth="1"/>
    <col min="3840" max="3840" width="4.44140625" customWidth="1"/>
    <col min="3841" max="3841" width="18.6640625" customWidth="1"/>
    <col min="3842" max="3842" width="8.6640625" customWidth="1"/>
    <col min="3843" max="3843" width="9.6640625" customWidth="1"/>
    <col min="3844" max="3844" width="6.109375" customWidth="1"/>
    <col min="3845" max="3845" width="9.33203125" customWidth="1"/>
    <col min="3846" max="3846" width="6" customWidth="1"/>
    <col min="3847" max="3847" width="6.5546875" customWidth="1"/>
    <col min="3848" max="3848" width="10.44140625" customWidth="1"/>
    <col min="3849" max="3849" width="7.5546875" customWidth="1"/>
    <col min="3850" max="3850" width="6.6640625" customWidth="1"/>
    <col min="3851" max="3851" width="6.109375" customWidth="1"/>
    <col min="3852" max="3852" width="11.5546875" customWidth="1"/>
    <col min="3853" max="3853" width="14.5546875" customWidth="1"/>
    <col min="3854" max="3854" width="8.88671875" customWidth="1"/>
    <col min="4096" max="4096" width="4.44140625" customWidth="1"/>
    <col min="4097" max="4097" width="18.6640625" customWidth="1"/>
    <col min="4098" max="4098" width="8.6640625" customWidth="1"/>
    <col min="4099" max="4099" width="9.6640625" customWidth="1"/>
    <col min="4100" max="4100" width="6.109375" customWidth="1"/>
    <col min="4101" max="4101" width="9.33203125" customWidth="1"/>
    <col min="4102" max="4102" width="6" customWidth="1"/>
    <col min="4103" max="4103" width="6.5546875" customWidth="1"/>
    <col min="4104" max="4104" width="10.44140625" customWidth="1"/>
    <col min="4105" max="4105" width="7.5546875" customWidth="1"/>
    <col min="4106" max="4106" width="6.6640625" customWidth="1"/>
    <col min="4107" max="4107" width="6.109375" customWidth="1"/>
    <col min="4108" max="4108" width="11.5546875" customWidth="1"/>
    <col min="4109" max="4109" width="14.5546875" customWidth="1"/>
    <col min="4110" max="4110" width="8.88671875" customWidth="1"/>
    <col min="4352" max="4352" width="4.44140625" customWidth="1"/>
    <col min="4353" max="4353" width="18.6640625" customWidth="1"/>
    <col min="4354" max="4354" width="8.6640625" customWidth="1"/>
    <col min="4355" max="4355" width="9.6640625" customWidth="1"/>
    <col min="4356" max="4356" width="6.109375" customWidth="1"/>
    <col min="4357" max="4357" width="9.33203125" customWidth="1"/>
    <col min="4358" max="4358" width="6" customWidth="1"/>
    <col min="4359" max="4359" width="6.5546875" customWidth="1"/>
    <col min="4360" max="4360" width="10.44140625" customWidth="1"/>
    <col min="4361" max="4361" width="7.5546875" customWidth="1"/>
    <col min="4362" max="4362" width="6.6640625" customWidth="1"/>
    <col min="4363" max="4363" width="6.109375" customWidth="1"/>
    <col min="4364" max="4364" width="11.5546875" customWidth="1"/>
    <col min="4365" max="4365" width="14.5546875" customWidth="1"/>
    <col min="4366" max="4366" width="8.88671875" customWidth="1"/>
    <col min="4608" max="4608" width="4.44140625" customWidth="1"/>
    <col min="4609" max="4609" width="18.6640625" customWidth="1"/>
    <col min="4610" max="4610" width="8.6640625" customWidth="1"/>
    <col min="4611" max="4611" width="9.6640625" customWidth="1"/>
    <col min="4612" max="4612" width="6.109375" customWidth="1"/>
    <col min="4613" max="4613" width="9.33203125" customWidth="1"/>
    <col min="4614" max="4614" width="6" customWidth="1"/>
    <col min="4615" max="4615" width="6.5546875" customWidth="1"/>
    <col min="4616" max="4616" width="10.44140625" customWidth="1"/>
    <col min="4617" max="4617" width="7.5546875" customWidth="1"/>
    <col min="4618" max="4618" width="6.6640625" customWidth="1"/>
    <col min="4619" max="4619" width="6.109375" customWidth="1"/>
    <col min="4620" max="4620" width="11.5546875" customWidth="1"/>
    <col min="4621" max="4621" width="14.5546875" customWidth="1"/>
    <col min="4622" max="4622" width="8.88671875" customWidth="1"/>
    <col min="4864" max="4864" width="4.44140625" customWidth="1"/>
    <col min="4865" max="4865" width="18.6640625" customWidth="1"/>
    <col min="4866" max="4866" width="8.6640625" customWidth="1"/>
    <col min="4867" max="4867" width="9.6640625" customWidth="1"/>
    <col min="4868" max="4868" width="6.109375" customWidth="1"/>
    <col min="4869" max="4869" width="9.33203125" customWidth="1"/>
    <col min="4870" max="4870" width="6" customWidth="1"/>
    <col min="4871" max="4871" width="6.5546875" customWidth="1"/>
    <col min="4872" max="4872" width="10.44140625" customWidth="1"/>
    <col min="4873" max="4873" width="7.5546875" customWidth="1"/>
    <col min="4874" max="4874" width="6.6640625" customWidth="1"/>
    <col min="4875" max="4875" width="6.109375" customWidth="1"/>
    <col min="4876" max="4876" width="11.5546875" customWidth="1"/>
    <col min="4877" max="4877" width="14.5546875" customWidth="1"/>
    <col min="4878" max="4878" width="8.88671875" customWidth="1"/>
    <col min="5120" max="5120" width="4.44140625" customWidth="1"/>
    <col min="5121" max="5121" width="18.6640625" customWidth="1"/>
    <col min="5122" max="5122" width="8.6640625" customWidth="1"/>
    <col min="5123" max="5123" width="9.6640625" customWidth="1"/>
    <col min="5124" max="5124" width="6.109375" customWidth="1"/>
    <col min="5125" max="5125" width="9.33203125" customWidth="1"/>
    <col min="5126" max="5126" width="6" customWidth="1"/>
    <col min="5127" max="5127" width="6.5546875" customWidth="1"/>
    <col min="5128" max="5128" width="10.44140625" customWidth="1"/>
    <col min="5129" max="5129" width="7.5546875" customWidth="1"/>
    <col min="5130" max="5130" width="6.6640625" customWidth="1"/>
    <col min="5131" max="5131" width="6.109375" customWidth="1"/>
    <col min="5132" max="5132" width="11.5546875" customWidth="1"/>
    <col min="5133" max="5133" width="14.5546875" customWidth="1"/>
    <col min="5134" max="5134" width="8.88671875" customWidth="1"/>
    <col min="5376" max="5376" width="4.44140625" customWidth="1"/>
    <col min="5377" max="5377" width="18.6640625" customWidth="1"/>
    <col min="5378" max="5378" width="8.6640625" customWidth="1"/>
    <col min="5379" max="5379" width="9.6640625" customWidth="1"/>
    <col min="5380" max="5380" width="6.109375" customWidth="1"/>
    <col min="5381" max="5381" width="9.33203125" customWidth="1"/>
    <col min="5382" max="5382" width="6" customWidth="1"/>
    <col min="5383" max="5383" width="6.5546875" customWidth="1"/>
    <col min="5384" max="5384" width="10.44140625" customWidth="1"/>
    <col min="5385" max="5385" width="7.5546875" customWidth="1"/>
    <col min="5386" max="5386" width="6.6640625" customWidth="1"/>
    <col min="5387" max="5387" width="6.109375" customWidth="1"/>
    <col min="5388" max="5388" width="11.5546875" customWidth="1"/>
    <col min="5389" max="5389" width="14.5546875" customWidth="1"/>
    <col min="5390" max="5390" width="8.88671875" customWidth="1"/>
    <col min="5632" max="5632" width="4.44140625" customWidth="1"/>
    <col min="5633" max="5633" width="18.6640625" customWidth="1"/>
    <col min="5634" max="5634" width="8.6640625" customWidth="1"/>
    <col min="5635" max="5635" width="9.6640625" customWidth="1"/>
    <col min="5636" max="5636" width="6.109375" customWidth="1"/>
    <col min="5637" max="5637" width="9.33203125" customWidth="1"/>
    <col min="5638" max="5638" width="6" customWidth="1"/>
    <col min="5639" max="5639" width="6.5546875" customWidth="1"/>
    <col min="5640" max="5640" width="10.44140625" customWidth="1"/>
    <col min="5641" max="5641" width="7.5546875" customWidth="1"/>
    <col min="5642" max="5642" width="6.6640625" customWidth="1"/>
    <col min="5643" max="5643" width="6.109375" customWidth="1"/>
    <col min="5644" max="5644" width="11.5546875" customWidth="1"/>
    <col min="5645" max="5645" width="14.5546875" customWidth="1"/>
    <col min="5646" max="5646" width="8.88671875" customWidth="1"/>
    <col min="5888" max="5888" width="4.44140625" customWidth="1"/>
    <col min="5889" max="5889" width="18.6640625" customWidth="1"/>
    <col min="5890" max="5890" width="8.6640625" customWidth="1"/>
    <col min="5891" max="5891" width="9.6640625" customWidth="1"/>
    <col min="5892" max="5892" width="6.109375" customWidth="1"/>
    <col min="5893" max="5893" width="9.33203125" customWidth="1"/>
    <col min="5894" max="5894" width="6" customWidth="1"/>
    <col min="5895" max="5895" width="6.5546875" customWidth="1"/>
    <col min="5896" max="5896" width="10.44140625" customWidth="1"/>
    <col min="5897" max="5897" width="7.5546875" customWidth="1"/>
    <col min="5898" max="5898" width="6.6640625" customWidth="1"/>
    <col min="5899" max="5899" width="6.109375" customWidth="1"/>
    <col min="5900" max="5900" width="11.5546875" customWidth="1"/>
    <col min="5901" max="5901" width="14.5546875" customWidth="1"/>
    <col min="5902" max="5902" width="8.88671875" customWidth="1"/>
    <col min="6144" max="6144" width="4.44140625" customWidth="1"/>
    <col min="6145" max="6145" width="18.6640625" customWidth="1"/>
    <col min="6146" max="6146" width="8.6640625" customWidth="1"/>
    <col min="6147" max="6147" width="9.6640625" customWidth="1"/>
    <col min="6148" max="6148" width="6.109375" customWidth="1"/>
    <col min="6149" max="6149" width="9.33203125" customWidth="1"/>
    <col min="6150" max="6150" width="6" customWidth="1"/>
    <col min="6151" max="6151" width="6.5546875" customWidth="1"/>
    <col min="6152" max="6152" width="10.44140625" customWidth="1"/>
    <col min="6153" max="6153" width="7.5546875" customWidth="1"/>
    <col min="6154" max="6154" width="6.6640625" customWidth="1"/>
    <col min="6155" max="6155" width="6.109375" customWidth="1"/>
    <col min="6156" max="6156" width="11.5546875" customWidth="1"/>
    <col min="6157" max="6157" width="14.5546875" customWidth="1"/>
    <col min="6158" max="6158" width="8.88671875" customWidth="1"/>
    <col min="6400" max="6400" width="4.44140625" customWidth="1"/>
    <col min="6401" max="6401" width="18.6640625" customWidth="1"/>
    <col min="6402" max="6402" width="8.6640625" customWidth="1"/>
    <col min="6403" max="6403" width="9.6640625" customWidth="1"/>
    <col min="6404" max="6404" width="6.109375" customWidth="1"/>
    <col min="6405" max="6405" width="9.33203125" customWidth="1"/>
    <col min="6406" max="6406" width="6" customWidth="1"/>
    <col min="6407" max="6407" width="6.5546875" customWidth="1"/>
    <col min="6408" max="6408" width="10.44140625" customWidth="1"/>
    <col min="6409" max="6409" width="7.5546875" customWidth="1"/>
    <col min="6410" max="6410" width="6.6640625" customWidth="1"/>
    <col min="6411" max="6411" width="6.109375" customWidth="1"/>
    <col min="6412" max="6412" width="11.5546875" customWidth="1"/>
    <col min="6413" max="6413" width="14.5546875" customWidth="1"/>
    <col min="6414" max="6414" width="8.88671875" customWidth="1"/>
    <col min="6656" max="6656" width="4.44140625" customWidth="1"/>
    <col min="6657" max="6657" width="18.6640625" customWidth="1"/>
    <col min="6658" max="6658" width="8.6640625" customWidth="1"/>
    <col min="6659" max="6659" width="9.6640625" customWidth="1"/>
    <col min="6660" max="6660" width="6.109375" customWidth="1"/>
    <col min="6661" max="6661" width="9.33203125" customWidth="1"/>
    <col min="6662" max="6662" width="6" customWidth="1"/>
    <col min="6663" max="6663" width="6.5546875" customWidth="1"/>
    <col min="6664" max="6664" width="10.44140625" customWidth="1"/>
    <col min="6665" max="6665" width="7.5546875" customWidth="1"/>
    <col min="6666" max="6666" width="6.6640625" customWidth="1"/>
    <col min="6667" max="6667" width="6.109375" customWidth="1"/>
    <col min="6668" max="6668" width="11.5546875" customWidth="1"/>
    <col min="6669" max="6669" width="14.5546875" customWidth="1"/>
    <col min="6670" max="6670" width="8.88671875" customWidth="1"/>
    <col min="6912" max="6912" width="4.44140625" customWidth="1"/>
    <col min="6913" max="6913" width="18.6640625" customWidth="1"/>
    <col min="6914" max="6914" width="8.6640625" customWidth="1"/>
    <col min="6915" max="6915" width="9.6640625" customWidth="1"/>
    <col min="6916" max="6916" width="6.109375" customWidth="1"/>
    <col min="6917" max="6917" width="9.33203125" customWidth="1"/>
    <col min="6918" max="6918" width="6" customWidth="1"/>
    <col min="6919" max="6919" width="6.5546875" customWidth="1"/>
    <col min="6920" max="6920" width="10.44140625" customWidth="1"/>
    <col min="6921" max="6921" width="7.5546875" customWidth="1"/>
    <col min="6922" max="6922" width="6.6640625" customWidth="1"/>
    <col min="6923" max="6923" width="6.109375" customWidth="1"/>
    <col min="6924" max="6924" width="11.5546875" customWidth="1"/>
    <col min="6925" max="6925" width="14.5546875" customWidth="1"/>
    <col min="6926" max="6926" width="8.88671875" customWidth="1"/>
    <col min="7168" max="7168" width="4.44140625" customWidth="1"/>
    <col min="7169" max="7169" width="18.6640625" customWidth="1"/>
    <col min="7170" max="7170" width="8.6640625" customWidth="1"/>
    <col min="7171" max="7171" width="9.6640625" customWidth="1"/>
    <col min="7172" max="7172" width="6.109375" customWidth="1"/>
    <col min="7173" max="7173" width="9.33203125" customWidth="1"/>
    <col min="7174" max="7174" width="6" customWidth="1"/>
    <col min="7175" max="7175" width="6.5546875" customWidth="1"/>
    <col min="7176" max="7176" width="10.44140625" customWidth="1"/>
    <col min="7177" max="7177" width="7.5546875" customWidth="1"/>
    <col min="7178" max="7178" width="6.6640625" customWidth="1"/>
    <col min="7179" max="7179" width="6.109375" customWidth="1"/>
    <col min="7180" max="7180" width="11.5546875" customWidth="1"/>
    <col min="7181" max="7181" width="14.5546875" customWidth="1"/>
    <col min="7182" max="7182" width="8.88671875" customWidth="1"/>
    <col min="7424" max="7424" width="4.44140625" customWidth="1"/>
    <col min="7425" max="7425" width="18.6640625" customWidth="1"/>
    <col min="7426" max="7426" width="8.6640625" customWidth="1"/>
    <col min="7427" max="7427" width="9.6640625" customWidth="1"/>
    <col min="7428" max="7428" width="6.109375" customWidth="1"/>
    <col min="7429" max="7429" width="9.33203125" customWidth="1"/>
    <col min="7430" max="7430" width="6" customWidth="1"/>
    <col min="7431" max="7431" width="6.5546875" customWidth="1"/>
    <col min="7432" max="7432" width="10.44140625" customWidth="1"/>
    <col min="7433" max="7433" width="7.5546875" customWidth="1"/>
    <col min="7434" max="7434" width="6.6640625" customWidth="1"/>
    <col min="7435" max="7435" width="6.109375" customWidth="1"/>
    <col min="7436" max="7436" width="11.5546875" customWidth="1"/>
    <col min="7437" max="7437" width="14.5546875" customWidth="1"/>
    <col min="7438" max="7438" width="8.88671875" customWidth="1"/>
    <col min="7680" max="7680" width="4.44140625" customWidth="1"/>
    <col min="7681" max="7681" width="18.6640625" customWidth="1"/>
    <col min="7682" max="7682" width="8.6640625" customWidth="1"/>
    <col min="7683" max="7683" width="9.6640625" customWidth="1"/>
    <col min="7684" max="7684" width="6.109375" customWidth="1"/>
    <col min="7685" max="7685" width="9.33203125" customWidth="1"/>
    <col min="7686" max="7686" width="6" customWidth="1"/>
    <col min="7687" max="7687" width="6.5546875" customWidth="1"/>
    <col min="7688" max="7688" width="10.44140625" customWidth="1"/>
    <col min="7689" max="7689" width="7.5546875" customWidth="1"/>
    <col min="7690" max="7690" width="6.6640625" customWidth="1"/>
    <col min="7691" max="7691" width="6.109375" customWidth="1"/>
    <col min="7692" max="7692" width="11.5546875" customWidth="1"/>
    <col min="7693" max="7693" width="14.5546875" customWidth="1"/>
    <col min="7694" max="7694" width="8.88671875" customWidth="1"/>
    <col min="7936" max="7936" width="4.44140625" customWidth="1"/>
    <col min="7937" max="7937" width="18.6640625" customWidth="1"/>
    <col min="7938" max="7938" width="8.6640625" customWidth="1"/>
    <col min="7939" max="7939" width="9.6640625" customWidth="1"/>
    <col min="7940" max="7940" width="6.109375" customWidth="1"/>
    <col min="7941" max="7941" width="9.33203125" customWidth="1"/>
    <col min="7942" max="7942" width="6" customWidth="1"/>
    <col min="7943" max="7943" width="6.5546875" customWidth="1"/>
    <col min="7944" max="7944" width="10.44140625" customWidth="1"/>
    <col min="7945" max="7945" width="7.5546875" customWidth="1"/>
    <col min="7946" max="7946" width="6.6640625" customWidth="1"/>
    <col min="7947" max="7947" width="6.109375" customWidth="1"/>
    <col min="7948" max="7948" width="11.5546875" customWidth="1"/>
    <col min="7949" max="7949" width="14.5546875" customWidth="1"/>
    <col min="7950" max="7950" width="8.88671875" customWidth="1"/>
    <col min="8192" max="8192" width="4.44140625" customWidth="1"/>
    <col min="8193" max="8193" width="18.6640625" customWidth="1"/>
    <col min="8194" max="8194" width="8.6640625" customWidth="1"/>
    <col min="8195" max="8195" width="9.6640625" customWidth="1"/>
    <col min="8196" max="8196" width="6.109375" customWidth="1"/>
    <col min="8197" max="8197" width="9.33203125" customWidth="1"/>
    <col min="8198" max="8198" width="6" customWidth="1"/>
    <col min="8199" max="8199" width="6.5546875" customWidth="1"/>
    <col min="8200" max="8200" width="10.44140625" customWidth="1"/>
    <col min="8201" max="8201" width="7.5546875" customWidth="1"/>
    <col min="8202" max="8202" width="6.6640625" customWidth="1"/>
    <col min="8203" max="8203" width="6.109375" customWidth="1"/>
    <col min="8204" max="8204" width="11.5546875" customWidth="1"/>
    <col min="8205" max="8205" width="14.5546875" customWidth="1"/>
    <col min="8206" max="8206" width="8.88671875" customWidth="1"/>
    <col min="8448" max="8448" width="4.44140625" customWidth="1"/>
    <col min="8449" max="8449" width="18.6640625" customWidth="1"/>
    <col min="8450" max="8450" width="8.6640625" customWidth="1"/>
    <col min="8451" max="8451" width="9.6640625" customWidth="1"/>
    <col min="8452" max="8452" width="6.109375" customWidth="1"/>
    <col min="8453" max="8453" width="9.33203125" customWidth="1"/>
    <col min="8454" max="8454" width="6" customWidth="1"/>
    <col min="8455" max="8455" width="6.5546875" customWidth="1"/>
    <col min="8456" max="8456" width="10.44140625" customWidth="1"/>
    <col min="8457" max="8457" width="7.5546875" customWidth="1"/>
    <col min="8458" max="8458" width="6.6640625" customWidth="1"/>
    <col min="8459" max="8459" width="6.109375" customWidth="1"/>
    <col min="8460" max="8460" width="11.5546875" customWidth="1"/>
    <col min="8461" max="8461" width="14.5546875" customWidth="1"/>
    <col min="8462" max="8462" width="8.88671875" customWidth="1"/>
    <col min="8704" max="8704" width="4.44140625" customWidth="1"/>
    <col min="8705" max="8705" width="18.6640625" customWidth="1"/>
    <col min="8706" max="8706" width="8.6640625" customWidth="1"/>
    <col min="8707" max="8707" width="9.6640625" customWidth="1"/>
    <col min="8708" max="8708" width="6.109375" customWidth="1"/>
    <col min="8709" max="8709" width="9.33203125" customWidth="1"/>
    <col min="8710" max="8710" width="6" customWidth="1"/>
    <col min="8711" max="8711" width="6.5546875" customWidth="1"/>
    <col min="8712" max="8712" width="10.44140625" customWidth="1"/>
    <col min="8713" max="8713" width="7.5546875" customWidth="1"/>
    <col min="8714" max="8714" width="6.6640625" customWidth="1"/>
    <col min="8715" max="8715" width="6.109375" customWidth="1"/>
    <col min="8716" max="8716" width="11.5546875" customWidth="1"/>
    <col min="8717" max="8717" width="14.5546875" customWidth="1"/>
    <col min="8718" max="8718" width="8.88671875" customWidth="1"/>
    <col min="8960" max="8960" width="4.44140625" customWidth="1"/>
    <col min="8961" max="8961" width="18.6640625" customWidth="1"/>
    <col min="8962" max="8962" width="8.6640625" customWidth="1"/>
    <col min="8963" max="8963" width="9.6640625" customWidth="1"/>
    <col min="8964" max="8964" width="6.109375" customWidth="1"/>
    <col min="8965" max="8965" width="9.33203125" customWidth="1"/>
    <col min="8966" max="8966" width="6" customWidth="1"/>
    <col min="8967" max="8967" width="6.5546875" customWidth="1"/>
    <col min="8968" max="8968" width="10.44140625" customWidth="1"/>
    <col min="8969" max="8969" width="7.5546875" customWidth="1"/>
    <col min="8970" max="8970" width="6.6640625" customWidth="1"/>
    <col min="8971" max="8971" width="6.109375" customWidth="1"/>
    <col min="8972" max="8972" width="11.5546875" customWidth="1"/>
    <col min="8973" max="8973" width="14.5546875" customWidth="1"/>
    <col min="8974" max="8974" width="8.88671875" customWidth="1"/>
    <col min="9216" max="9216" width="4.44140625" customWidth="1"/>
    <col min="9217" max="9217" width="18.6640625" customWidth="1"/>
    <col min="9218" max="9218" width="8.6640625" customWidth="1"/>
    <col min="9219" max="9219" width="9.6640625" customWidth="1"/>
    <col min="9220" max="9220" width="6.109375" customWidth="1"/>
    <col min="9221" max="9221" width="9.33203125" customWidth="1"/>
    <col min="9222" max="9222" width="6" customWidth="1"/>
    <col min="9223" max="9223" width="6.5546875" customWidth="1"/>
    <col min="9224" max="9224" width="10.44140625" customWidth="1"/>
    <col min="9225" max="9225" width="7.5546875" customWidth="1"/>
    <col min="9226" max="9226" width="6.6640625" customWidth="1"/>
    <col min="9227" max="9227" width="6.109375" customWidth="1"/>
    <col min="9228" max="9228" width="11.5546875" customWidth="1"/>
    <col min="9229" max="9229" width="14.5546875" customWidth="1"/>
    <col min="9230" max="9230" width="8.88671875" customWidth="1"/>
    <col min="9472" max="9472" width="4.44140625" customWidth="1"/>
    <col min="9473" max="9473" width="18.6640625" customWidth="1"/>
    <col min="9474" max="9474" width="8.6640625" customWidth="1"/>
    <col min="9475" max="9475" width="9.6640625" customWidth="1"/>
    <col min="9476" max="9476" width="6.109375" customWidth="1"/>
    <col min="9477" max="9477" width="9.33203125" customWidth="1"/>
    <col min="9478" max="9478" width="6" customWidth="1"/>
    <col min="9479" max="9479" width="6.5546875" customWidth="1"/>
    <col min="9480" max="9480" width="10.44140625" customWidth="1"/>
    <col min="9481" max="9481" width="7.5546875" customWidth="1"/>
    <col min="9482" max="9482" width="6.6640625" customWidth="1"/>
    <col min="9483" max="9483" width="6.109375" customWidth="1"/>
    <col min="9484" max="9484" width="11.5546875" customWidth="1"/>
    <col min="9485" max="9485" width="14.5546875" customWidth="1"/>
    <col min="9486" max="9486" width="8.88671875" customWidth="1"/>
    <col min="9728" max="9728" width="4.44140625" customWidth="1"/>
    <col min="9729" max="9729" width="18.6640625" customWidth="1"/>
    <col min="9730" max="9730" width="8.6640625" customWidth="1"/>
    <col min="9731" max="9731" width="9.6640625" customWidth="1"/>
    <col min="9732" max="9732" width="6.109375" customWidth="1"/>
    <col min="9733" max="9733" width="9.33203125" customWidth="1"/>
    <col min="9734" max="9734" width="6" customWidth="1"/>
    <col min="9735" max="9735" width="6.5546875" customWidth="1"/>
    <col min="9736" max="9736" width="10.44140625" customWidth="1"/>
    <col min="9737" max="9737" width="7.5546875" customWidth="1"/>
    <col min="9738" max="9738" width="6.6640625" customWidth="1"/>
    <col min="9739" max="9739" width="6.109375" customWidth="1"/>
    <col min="9740" max="9740" width="11.5546875" customWidth="1"/>
    <col min="9741" max="9741" width="14.5546875" customWidth="1"/>
    <col min="9742" max="9742" width="8.88671875" customWidth="1"/>
    <col min="9984" max="9984" width="4.44140625" customWidth="1"/>
    <col min="9985" max="9985" width="18.6640625" customWidth="1"/>
    <col min="9986" max="9986" width="8.6640625" customWidth="1"/>
    <col min="9987" max="9987" width="9.6640625" customWidth="1"/>
    <col min="9988" max="9988" width="6.109375" customWidth="1"/>
    <col min="9989" max="9989" width="9.33203125" customWidth="1"/>
    <col min="9990" max="9990" width="6" customWidth="1"/>
    <col min="9991" max="9991" width="6.5546875" customWidth="1"/>
    <col min="9992" max="9992" width="10.44140625" customWidth="1"/>
    <col min="9993" max="9993" width="7.5546875" customWidth="1"/>
    <col min="9994" max="9994" width="6.6640625" customWidth="1"/>
    <col min="9995" max="9995" width="6.109375" customWidth="1"/>
    <col min="9996" max="9996" width="11.5546875" customWidth="1"/>
    <col min="9997" max="9997" width="14.5546875" customWidth="1"/>
    <col min="9998" max="9998" width="8.88671875" customWidth="1"/>
    <col min="10240" max="10240" width="4.44140625" customWidth="1"/>
    <col min="10241" max="10241" width="18.6640625" customWidth="1"/>
    <col min="10242" max="10242" width="8.6640625" customWidth="1"/>
    <col min="10243" max="10243" width="9.6640625" customWidth="1"/>
    <col min="10244" max="10244" width="6.109375" customWidth="1"/>
    <col min="10245" max="10245" width="9.33203125" customWidth="1"/>
    <col min="10246" max="10246" width="6" customWidth="1"/>
    <col min="10247" max="10247" width="6.5546875" customWidth="1"/>
    <col min="10248" max="10248" width="10.44140625" customWidth="1"/>
    <col min="10249" max="10249" width="7.5546875" customWidth="1"/>
    <col min="10250" max="10250" width="6.6640625" customWidth="1"/>
    <col min="10251" max="10251" width="6.109375" customWidth="1"/>
    <col min="10252" max="10252" width="11.5546875" customWidth="1"/>
    <col min="10253" max="10253" width="14.5546875" customWidth="1"/>
    <col min="10254" max="10254" width="8.88671875" customWidth="1"/>
    <col min="10496" max="10496" width="4.44140625" customWidth="1"/>
    <col min="10497" max="10497" width="18.6640625" customWidth="1"/>
    <col min="10498" max="10498" width="8.6640625" customWidth="1"/>
    <col min="10499" max="10499" width="9.6640625" customWidth="1"/>
    <col min="10500" max="10500" width="6.109375" customWidth="1"/>
    <col min="10501" max="10501" width="9.33203125" customWidth="1"/>
    <col min="10502" max="10502" width="6" customWidth="1"/>
    <col min="10503" max="10503" width="6.5546875" customWidth="1"/>
    <col min="10504" max="10504" width="10.44140625" customWidth="1"/>
    <col min="10505" max="10505" width="7.5546875" customWidth="1"/>
    <col min="10506" max="10506" width="6.6640625" customWidth="1"/>
    <col min="10507" max="10507" width="6.109375" customWidth="1"/>
    <col min="10508" max="10508" width="11.5546875" customWidth="1"/>
    <col min="10509" max="10509" width="14.5546875" customWidth="1"/>
    <col min="10510" max="10510" width="8.88671875" customWidth="1"/>
    <col min="10752" max="10752" width="4.44140625" customWidth="1"/>
    <col min="10753" max="10753" width="18.6640625" customWidth="1"/>
    <col min="10754" max="10754" width="8.6640625" customWidth="1"/>
    <col min="10755" max="10755" width="9.6640625" customWidth="1"/>
    <col min="10756" max="10756" width="6.109375" customWidth="1"/>
    <col min="10757" max="10757" width="9.33203125" customWidth="1"/>
    <col min="10758" max="10758" width="6" customWidth="1"/>
    <col min="10759" max="10759" width="6.5546875" customWidth="1"/>
    <col min="10760" max="10760" width="10.44140625" customWidth="1"/>
    <col min="10761" max="10761" width="7.5546875" customWidth="1"/>
    <col min="10762" max="10762" width="6.6640625" customWidth="1"/>
    <col min="10763" max="10763" width="6.109375" customWidth="1"/>
    <col min="10764" max="10764" width="11.5546875" customWidth="1"/>
    <col min="10765" max="10765" width="14.5546875" customWidth="1"/>
    <col min="10766" max="10766" width="8.88671875" customWidth="1"/>
    <col min="11008" max="11008" width="4.44140625" customWidth="1"/>
    <col min="11009" max="11009" width="18.6640625" customWidth="1"/>
    <col min="11010" max="11010" width="8.6640625" customWidth="1"/>
    <col min="11011" max="11011" width="9.6640625" customWidth="1"/>
    <col min="11012" max="11012" width="6.109375" customWidth="1"/>
    <col min="11013" max="11013" width="9.33203125" customWidth="1"/>
    <col min="11014" max="11014" width="6" customWidth="1"/>
    <col min="11015" max="11015" width="6.5546875" customWidth="1"/>
    <col min="11016" max="11016" width="10.44140625" customWidth="1"/>
    <col min="11017" max="11017" width="7.5546875" customWidth="1"/>
    <col min="11018" max="11018" width="6.6640625" customWidth="1"/>
    <col min="11019" max="11019" width="6.109375" customWidth="1"/>
    <col min="11020" max="11020" width="11.5546875" customWidth="1"/>
    <col min="11021" max="11021" width="14.5546875" customWidth="1"/>
    <col min="11022" max="11022" width="8.88671875" customWidth="1"/>
    <col min="11264" max="11264" width="4.44140625" customWidth="1"/>
    <col min="11265" max="11265" width="18.6640625" customWidth="1"/>
    <col min="11266" max="11266" width="8.6640625" customWidth="1"/>
    <col min="11267" max="11267" width="9.6640625" customWidth="1"/>
    <col min="11268" max="11268" width="6.109375" customWidth="1"/>
    <col min="11269" max="11269" width="9.33203125" customWidth="1"/>
    <col min="11270" max="11270" width="6" customWidth="1"/>
    <col min="11271" max="11271" width="6.5546875" customWidth="1"/>
    <col min="11272" max="11272" width="10.44140625" customWidth="1"/>
    <col min="11273" max="11273" width="7.5546875" customWidth="1"/>
    <col min="11274" max="11274" width="6.6640625" customWidth="1"/>
    <col min="11275" max="11275" width="6.109375" customWidth="1"/>
    <col min="11276" max="11276" width="11.5546875" customWidth="1"/>
    <col min="11277" max="11277" width="14.5546875" customWidth="1"/>
    <col min="11278" max="11278" width="8.88671875" customWidth="1"/>
    <col min="11520" max="11520" width="4.44140625" customWidth="1"/>
    <col min="11521" max="11521" width="18.6640625" customWidth="1"/>
    <col min="11522" max="11522" width="8.6640625" customWidth="1"/>
    <col min="11523" max="11523" width="9.6640625" customWidth="1"/>
    <col min="11524" max="11524" width="6.109375" customWidth="1"/>
    <col min="11525" max="11525" width="9.33203125" customWidth="1"/>
    <col min="11526" max="11526" width="6" customWidth="1"/>
    <col min="11527" max="11527" width="6.5546875" customWidth="1"/>
    <col min="11528" max="11528" width="10.44140625" customWidth="1"/>
    <col min="11529" max="11529" width="7.5546875" customWidth="1"/>
    <col min="11530" max="11530" width="6.6640625" customWidth="1"/>
    <col min="11531" max="11531" width="6.109375" customWidth="1"/>
    <col min="11532" max="11532" width="11.5546875" customWidth="1"/>
    <col min="11533" max="11533" width="14.5546875" customWidth="1"/>
    <col min="11534" max="11534" width="8.88671875" customWidth="1"/>
    <col min="11776" max="11776" width="4.44140625" customWidth="1"/>
    <col min="11777" max="11777" width="18.6640625" customWidth="1"/>
    <col min="11778" max="11778" width="8.6640625" customWidth="1"/>
    <col min="11779" max="11779" width="9.6640625" customWidth="1"/>
    <col min="11780" max="11780" width="6.109375" customWidth="1"/>
    <col min="11781" max="11781" width="9.33203125" customWidth="1"/>
    <col min="11782" max="11782" width="6" customWidth="1"/>
    <col min="11783" max="11783" width="6.5546875" customWidth="1"/>
    <col min="11784" max="11784" width="10.44140625" customWidth="1"/>
    <col min="11785" max="11785" width="7.5546875" customWidth="1"/>
    <col min="11786" max="11786" width="6.6640625" customWidth="1"/>
    <col min="11787" max="11787" width="6.109375" customWidth="1"/>
    <col min="11788" max="11788" width="11.5546875" customWidth="1"/>
    <col min="11789" max="11789" width="14.5546875" customWidth="1"/>
    <col min="11790" max="11790" width="8.88671875" customWidth="1"/>
    <col min="12032" max="12032" width="4.44140625" customWidth="1"/>
    <col min="12033" max="12033" width="18.6640625" customWidth="1"/>
    <col min="12034" max="12034" width="8.6640625" customWidth="1"/>
    <col min="12035" max="12035" width="9.6640625" customWidth="1"/>
    <col min="12036" max="12036" width="6.109375" customWidth="1"/>
    <col min="12037" max="12037" width="9.33203125" customWidth="1"/>
    <col min="12038" max="12038" width="6" customWidth="1"/>
    <col min="12039" max="12039" width="6.5546875" customWidth="1"/>
    <col min="12040" max="12040" width="10.44140625" customWidth="1"/>
    <col min="12041" max="12041" width="7.5546875" customWidth="1"/>
    <col min="12042" max="12042" width="6.6640625" customWidth="1"/>
    <col min="12043" max="12043" width="6.109375" customWidth="1"/>
    <col min="12044" max="12044" width="11.5546875" customWidth="1"/>
    <col min="12045" max="12045" width="14.5546875" customWidth="1"/>
    <col min="12046" max="12046" width="8.88671875" customWidth="1"/>
    <col min="12288" max="12288" width="4.44140625" customWidth="1"/>
    <col min="12289" max="12289" width="18.6640625" customWidth="1"/>
    <col min="12290" max="12290" width="8.6640625" customWidth="1"/>
    <col min="12291" max="12291" width="9.6640625" customWidth="1"/>
    <col min="12292" max="12292" width="6.109375" customWidth="1"/>
    <col min="12293" max="12293" width="9.33203125" customWidth="1"/>
    <col min="12294" max="12294" width="6" customWidth="1"/>
    <col min="12295" max="12295" width="6.5546875" customWidth="1"/>
    <col min="12296" max="12296" width="10.44140625" customWidth="1"/>
    <col min="12297" max="12297" width="7.5546875" customWidth="1"/>
    <col min="12298" max="12298" width="6.6640625" customWidth="1"/>
    <col min="12299" max="12299" width="6.109375" customWidth="1"/>
    <col min="12300" max="12300" width="11.5546875" customWidth="1"/>
    <col min="12301" max="12301" width="14.5546875" customWidth="1"/>
    <col min="12302" max="12302" width="8.88671875" customWidth="1"/>
    <col min="12544" max="12544" width="4.44140625" customWidth="1"/>
    <col min="12545" max="12545" width="18.6640625" customWidth="1"/>
    <col min="12546" max="12546" width="8.6640625" customWidth="1"/>
    <col min="12547" max="12547" width="9.6640625" customWidth="1"/>
    <col min="12548" max="12548" width="6.109375" customWidth="1"/>
    <col min="12549" max="12549" width="9.33203125" customWidth="1"/>
    <col min="12550" max="12550" width="6" customWidth="1"/>
    <col min="12551" max="12551" width="6.5546875" customWidth="1"/>
    <col min="12552" max="12552" width="10.44140625" customWidth="1"/>
    <col min="12553" max="12553" width="7.5546875" customWidth="1"/>
    <col min="12554" max="12554" width="6.6640625" customWidth="1"/>
    <col min="12555" max="12555" width="6.109375" customWidth="1"/>
    <col min="12556" max="12556" width="11.5546875" customWidth="1"/>
    <col min="12557" max="12557" width="14.5546875" customWidth="1"/>
    <col min="12558" max="12558" width="8.88671875" customWidth="1"/>
    <col min="12800" max="12800" width="4.44140625" customWidth="1"/>
    <col min="12801" max="12801" width="18.6640625" customWidth="1"/>
    <col min="12802" max="12802" width="8.6640625" customWidth="1"/>
    <col min="12803" max="12803" width="9.6640625" customWidth="1"/>
    <col min="12804" max="12804" width="6.109375" customWidth="1"/>
    <col min="12805" max="12805" width="9.33203125" customWidth="1"/>
    <col min="12806" max="12806" width="6" customWidth="1"/>
    <col min="12807" max="12807" width="6.5546875" customWidth="1"/>
    <col min="12808" max="12808" width="10.44140625" customWidth="1"/>
    <col min="12809" max="12809" width="7.5546875" customWidth="1"/>
    <col min="12810" max="12810" width="6.6640625" customWidth="1"/>
    <col min="12811" max="12811" width="6.109375" customWidth="1"/>
    <col min="12812" max="12812" width="11.5546875" customWidth="1"/>
    <col min="12813" max="12813" width="14.5546875" customWidth="1"/>
    <col min="12814" max="12814" width="8.88671875" customWidth="1"/>
    <col min="13056" max="13056" width="4.44140625" customWidth="1"/>
    <col min="13057" max="13057" width="18.6640625" customWidth="1"/>
    <col min="13058" max="13058" width="8.6640625" customWidth="1"/>
    <col min="13059" max="13059" width="9.6640625" customWidth="1"/>
    <col min="13060" max="13060" width="6.109375" customWidth="1"/>
    <col min="13061" max="13061" width="9.33203125" customWidth="1"/>
    <col min="13062" max="13062" width="6" customWidth="1"/>
    <col min="13063" max="13063" width="6.5546875" customWidth="1"/>
    <col min="13064" max="13064" width="10.44140625" customWidth="1"/>
    <col min="13065" max="13065" width="7.5546875" customWidth="1"/>
    <col min="13066" max="13066" width="6.6640625" customWidth="1"/>
    <col min="13067" max="13067" width="6.109375" customWidth="1"/>
    <col min="13068" max="13068" width="11.5546875" customWidth="1"/>
    <col min="13069" max="13069" width="14.5546875" customWidth="1"/>
    <col min="13070" max="13070" width="8.88671875" customWidth="1"/>
    <col min="13312" max="13312" width="4.44140625" customWidth="1"/>
    <col min="13313" max="13313" width="18.6640625" customWidth="1"/>
    <col min="13314" max="13314" width="8.6640625" customWidth="1"/>
    <col min="13315" max="13315" width="9.6640625" customWidth="1"/>
    <col min="13316" max="13316" width="6.109375" customWidth="1"/>
    <col min="13317" max="13317" width="9.33203125" customWidth="1"/>
    <col min="13318" max="13318" width="6" customWidth="1"/>
    <col min="13319" max="13319" width="6.5546875" customWidth="1"/>
    <col min="13320" max="13320" width="10.44140625" customWidth="1"/>
    <col min="13321" max="13321" width="7.5546875" customWidth="1"/>
    <col min="13322" max="13322" width="6.6640625" customWidth="1"/>
    <col min="13323" max="13323" width="6.109375" customWidth="1"/>
    <col min="13324" max="13324" width="11.5546875" customWidth="1"/>
    <col min="13325" max="13325" width="14.5546875" customWidth="1"/>
    <col min="13326" max="13326" width="8.88671875" customWidth="1"/>
    <col min="13568" max="13568" width="4.44140625" customWidth="1"/>
    <col min="13569" max="13569" width="18.6640625" customWidth="1"/>
    <col min="13570" max="13570" width="8.6640625" customWidth="1"/>
    <col min="13571" max="13571" width="9.6640625" customWidth="1"/>
    <col min="13572" max="13572" width="6.109375" customWidth="1"/>
    <col min="13573" max="13573" width="9.33203125" customWidth="1"/>
    <col min="13574" max="13574" width="6" customWidth="1"/>
    <col min="13575" max="13575" width="6.5546875" customWidth="1"/>
    <col min="13576" max="13576" width="10.44140625" customWidth="1"/>
    <col min="13577" max="13577" width="7.5546875" customWidth="1"/>
    <col min="13578" max="13578" width="6.6640625" customWidth="1"/>
    <col min="13579" max="13579" width="6.109375" customWidth="1"/>
    <col min="13580" max="13580" width="11.5546875" customWidth="1"/>
    <col min="13581" max="13581" width="14.5546875" customWidth="1"/>
    <col min="13582" max="13582" width="8.88671875" customWidth="1"/>
    <col min="13824" max="13824" width="4.44140625" customWidth="1"/>
    <col min="13825" max="13825" width="18.6640625" customWidth="1"/>
    <col min="13826" max="13826" width="8.6640625" customWidth="1"/>
    <col min="13827" max="13827" width="9.6640625" customWidth="1"/>
    <col min="13828" max="13828" width="6.109375" customWidth="1"/>
    <col min="13829" max="13829" width="9.33203125" customWidth="1"/>
    <col min="13830" max="13830" width="6" customWidth="1"/>
    <col min="13831" max="13831" width="6.5546875" customWidth="1"/>
    <col min="13832" max="13832" width="10.44140625" customWidth="1"/>
    <col min="13833" max="13833" width="7.5546875" customWidth="1"/>
    <col min="13834" max="13834" width="6.6640625" customWidth="1"/>
    <col min="13835" max="13835" width="6.109375" customWidth="1"/>
    <col min="13836" max="13836" width="11.5546875" customWidth="1"/>
    <col min="13837" max="13837" width="14.5546875" customWidth="1"/>
    <col min="13838" max="13838" width="8.88671875" customWidth="1"/>
    <col min="14080" max="14080" width="4.44140625" customWidth="1"/>
    <col min="14081" max="14081" width="18.6640625" customWidth="1"/>
    <col min="14082" max="14082" width="8.6640625" customWidth="1"/>
    <col min="14083" max="14083" width="9.6640625" customWidth="1"/>
    <col min="14084" max="14084" width="6.109375" customWidth="1"/>
    <col min="14085" max="14085" width="9.33203125" customWidth="1"/>
    <col min="14086" max="14086" width="6" customWidth="1"/>
    <col min="14087" max="14087" width="6.5546875" customWidth="1"/>
    <col min="14088" max="14088" width="10.44140625" customWidth="1"/>
    <col min="14089" max="14089" width="7.5546875" customWidth="1"/>
    <col min="14090" max="14090" width="6.6640625" customWidth="1"/>
    <col min="14091" max="14091" width="6.109375" customWidth="1"/>
    <col min="14092" max="14092" width="11.5546875" customWidth="1"/>
    <col min="14093" max="14093" width="14.5546875" customWidth="1"/>
    <col min="14094" max="14094" width="8.88671875" customWidth="1"/>
    <col min="14336" max="14336" width="4.44140625" customWidth="1"/>
    <col min="14337" max="14337" width="18.6640625" customWidth="1"/>
    <col min="14338" max="14338" width="8.6640625" customWidth="1"/>
    <col min="14339" max="14339" width="9.6640625" customWidth="1"/>
    <col min="14340" max="14340" width="6.109375" customWidth="1"/>
    <col min="14341" max="14341" width="9.33203125" customWidth="1"/>
    <col min="14342" max="14342" width="6" customWidth="1"/>
    <col min="14343" max="14343" width="6.5546875" customWidth="1"/>
    <col min="14344" max="14344" width="10.44140625" customWidth="1"/>
    <col min="14345" max="14345" width="7.5546875" customWidth="1"/>
    <col min="14346" max="14346" width="6.6640625" customWidth="1"/>
    <col min="14347" max="14347" width="6.109375" customWidth="1"/>
    <col min="14348" max="14348" width="11.5546875" customWidth="1"/>
    <col min="14349" max="14349" width="14.5546875" customWidth="1"/>
    <col min="14350" max="14350" width="8.88671875" customWidth="1"/>
    <col min="14592" max="14592" width="4.44140625" customWidth="1"/>
    <col min="14593" max="14593" width="18.6640625" customWidth="1"/>
    <col min="14594" max="14594" width="8.6640625" customWidth="1"/>
    <col min="14595" max="14595" width="9.6640625" customWidth="1"/>
    <col min="14596" max="14596" width="6.109375" customWidth="1"/>
    <col min="14597" max="14597" width="9.33203125" customWidth="1"/>
    <col min="14598" max="14598" width="6" customWidth="1"/>
    <col min="14599" max="14599" width="6.5546875" customWidth="1"/>
    <col min="14600" max="14600" width="10.44140625" customWidth="1"/>
    <col min="14601" max="14601" width="7.5546875" customWidth="1"/>
    <col min="14602" max="14602" width="6.6640625" customWidth="1"/>
    <col min="14603" max="14603" width="6.109375" customWidth="1"/>
    <col min="14604" max="14604" width="11.5546875" customWidth="1"/>
    <col min="14605" max="14605" width="14.5546875" customWidth="1"/>
    <col min="14606" max="14606" width="8.88671875" customWidth="1"/>
    <col min="14848" max="14848" width="4.44140625" customWidth="1"/>
    <col min="14849" max="14849" width="18.6640625" customWidth="1"/>
    <col min="14850" max="14850" width="8.6640625" customWidth="1"/>
    <col min="14851" max="14851" width="9.6640625" customWidth="1"/>
    <col min="14852" max="14852" width="6.109375" customWidth="1"/>
    <col min="14853" max="14853" width="9.33203125" customWidth="1"/>
    <col min="14854" max="14854" width="6" customWidth="1"/>
    <col min="14855" max="14855" width="6.5546875" customWidth="1"/>
    <col min="14856" max="14856" width="10.44140625" customWidth="1"/>
    <col min="14857" max="14857" width="7.5546875" customWidth="1"/>
    <col min="14858" max="14858" width="6.6640625" customWidth="1"/>
    <col min="14859" max="14859" width="6.109375" customWidth="1"/>
    <col min="14860" max="14860" width="11.5546875" customWidth="1"/>
    <col min="14861" max="14861" width="14.5546875" customWidth="1"/>
    <col min="14862" max="14862" width="8.88671875" customWidth="1"/>
    <col min="15104" max="15104" width="4.44140625" customWidth="1"/>
    <col min="15105" max="15105" width="18.6640625" customWidth="1"/>
    <col min="15106" max="15106" width="8.6640625" customWidth="1"/>
    <col min="15107" max="15107" width="9.6640625" customWidth="1"/>
    <col min="15108" max="15108" width="6.109375" customWidth="1"/>
    <col min="15109" max="15109" width="9.33203125" customWidth="1"/>
    <col min="15110" max="15110" width="6" customWidth="1"/>
    <col min="15111" max="15111" width="6.5546875" customWidth="1"/>
    <col min="15112" max="15112" width="10.44140625" customWidth="1"/>
    <col min="15113" max="15113" width="7.5546875" customWidth="1"/>
    <col min="15114" max="15114" width="6.6640625" customWidth="1"/>
    <col min="15115" max="15115" width="6.109375" customWidth="1"/>
    <col min="15116" max="15116" width="11.5546875" customWidth="1"/>
    <col min="15117" max="15117" width="14.5546875" customWidth="1"/>
    <col min="15118" max="15118" width="8.88671875" customWidth="1"/>
    <col min="15360" max="15360" width="4.44140625" customWidth="1"/>
    <col min="15361" max="15361" width="18.6640625" customWidth="1"/>
    <col min="15362" max="15362" width="8.6640625" customWidth="1"/>
    <col min="15363" max="15363" width="9.6640625" customWidth="1"/>
    <col min="15364" max="15364" width="6.109375" customWidth="1"/>
    <col min="15365" max="15365" width="9.33203125" customWidth="1"/>
    <col min="15366" max="15366" width="6" customWidth="1"/>
    <col min="15367" max="15367" width="6.5546875" customWidth="1"/>
    <col min="15368" max="15368" width="10.44140625" customWidth="1"/>
    <col min="15369" max="15369" width="7.5546875" customWidth="1"/>
    <col min="15370" max="15370" width="6.6640625" customWidth="1"/>
    <col min="15371" max="15371" width="6.109375" customWidth="1"/>
    <col min="15372" max="15372" width="11.5546875" customWidth="1"/>
    <col min="15373" max="15373" width="14.5546875" customWidth="1"/>
    <col min="15374" max="15374" width="8.88671875" customWidth="1"/>
    <col min="15616" max="15616" width="4.44140625" customWidth="1"/>
    <col min="15617" max="15617" width="18.6640625" customWidth="1"/>
    <col min="15618" max="15618" width="8.6640625" customWidth="1"/>
    <col min="15619" max="15619" width="9.6640625" customWidth="1"/>
    <col min="15620" max="15620" width="6.109375" customWidth="1"/>
    <col min="15621" max="15621" width="9.33203125" customWidth="1"/>
    <col min="15622" max="15622" width="6" customWidth="1"/>
    <col min="15623" max="15623" width="6.5546875" customWidth="1"/>
    <col min="15624" max="15624" width="10.44140625" customWidth="1"/>
    <col min="15625" max="15625" width="7.5546875" customWidth="1"/>
    <col min="15626" max="15626" width="6.6640625" customWidth="1"/>
    <col min="15627" max="15627" width="6.109375" customWidth="1"/>
    <col min="15628" max="15628" width="11.5546875" customWidth="1"/>
    <col min="15629" max="15629" width="14.5546875" customWidth="1"/>
    <col min="15630" max="15630" width="8.88671875" customWidth="1"/>
    <col min="15872" max="15872" width="4.44140625" customWidth="1"/>
    <col min="15873" max="15873" width="18.6640625" customWidth="1"/>
    <col min="15874" max="15874" width="8.6640625" customWidth="1"/>
    <col min="15875" max="15875" width="9.6640625" customWidth="1"/>
    <col min="15876" max="15876" width="6.109375" customWidth="1"/>
    <col min="15877" max="15877" width="9.33203125" customWidth="1"/>
    <col min="15878" max="15878" width="6" customWidth="1"/>
    <col min="15879" max="15879" width="6.5546875" customWidth="1"/>
    <col min="15880" max="15880" width="10.44140625" customWidth="1"/>
    <col min="15881" max="15881" width="7.5546875" customWidth="1"/>
    <col min="15882" max="15882" width="6.6640625" customWidth="1"/>
    <col min="15883" max="15883" width="6.109375" customWidth="1"/>
    <col min="15884" max="15884" width="11.5546875" customWidth="1"/>
    <col min="15885" max="15885" width="14.5546875" customWidth="1"/>
    <col min="15886" max="15886" width="8.88671875" customWidth="1"/>
    <col min="16128" max="16128" width="4.44140625" customWidth="1"/>
    <col min="16129" max="16129" width="18.6640625" customWidth="1"/>
    <col min="16130" max="16130" width="8.6640625" customWidth="1"/>
    <col min="16131" max="16131" width="9.6640625" customWidth="1"/>
    <col min="16132" max="16132" width="6.109375" customWidth="1"/>
    <col min="16133" max="16133" width="9.33203125" customWidth="1"/>
    <col min="16134" max="16134" width="6" customWidth="1"/>
    <col min="16135" max="16135" width="6.5546875" customWidth="1"/>
    <col min="16136" max="16136" width="10.44140625" customWidth="1"/>
    <col min="16137" max="16137" width="7.5546875" customWidth="1"/>
    <col min="16138" max="16138" width="6.6640625" customWidth="1"/>
    <col min="16139" max="16139" width="6.109375" customWidth="1"/>
    <col min="16140" max="16140" width="11.5546875" customWidth="1"/>
    <col min="16141" max="16141" width="14.5546875" customWidth="1"/>
    <col min="16142" max="16142" width="8.88671875" customWidth="1"/>
  </cols>
  <sheetData>
    <row r="1" spans="1:252" ht="30.6" customHeight="1">
      <c r="A1" s="672" t="s">
        <v>241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61" t="s">
        <v>242</v>
      </c>
    </row>
    <row r="2" spans="1:252" ht="18.75" customHeight="1">
      <c r="A2" s="500"/>
      <c r="B2" s="547"/>
      <c r="C2" s="547"/>
      <c r="D2" s="547"/>
      <c r="E2" s="659" t="s">
        <v>266</v>
      </c>
      <c r="F2" s="659"/>
      <c r="G2" s="659"/>
      <c r="H2" s="659"/>
      <c r="I2" s="659"/>
      <c r="J2" s="659"/>
      <c r="K2" s="659"/>
      <c r="L2" s="659"/>
      <c r="M2" s="659"/>
      <c r="N2" s="659"/>
      <c r="O2" s="547"/>
      <c r="P2" s="661"/>
    </row>
    <row r="3" spans="1:252" s="502" customFormat="1" ht="28.2" customHeight="1">
      <c r="A3" s="501"/>
      <c r="B3" s="548"/>
      <c r="C3" s="660" t="s">
        <v>267</v>
      </c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548"/>
      <c r="P3" s="662"/>
    </row>
    <row r="4" spans="1:252" ht="15" customHeight="1">
      <c r="A4" s="677" t="s">
        <v>3</v>
      </c>
      <c r="B4" s="667" t="s">
        <v>243</v>
      </c>
      <c r="C4" s="667" t="s">
        <v>244</v>
      </c>
      <c r="D4" s="667" t="s">
        <v>245</v>
      </c>
      <c r="E4" s="663" t="s">
        <v>246</v>
      </c>
      <c r="F4" s="663" t="s">
        <v>247</v>
      </c>
      <c r="G4" s="665" t="s">
        <v>248</v>
      </c>
      <c r="H4" s="667" t="s">
        <v>245</v>
      </c>
      <c r="I4" s="663" t="s">
        <v>246</v>
      </c>
      <c r="J4" s="668" t="s">
        <v>249</v>
      </c>
      <c r="K4" s="670" t="s">
        <v>250</v>
      </c>
      <c r="L4" s="670" t="s">
        <v>251</v>
      </c>
      <c r="M4" s="673" t="s">
        <v>252</v>
      </c>
      <c r="N4" s="663" t="s">
        <v>253</v>
      </c>
      <c r="O4" s="675" t="s">
        <v>254</v>
      </c>
      <c r="P4" s="667" t="s">
        <v>255</v>
      </c>
    </row>
    <row r="5" spans="1:252" ht="61.5" customHeight="1">
      <c r="A5" s="677"/>
      <c r="B5" s="667"/>
      <c r="C5" s="667"/>
      <c r="D5" s="667"/>
      <c r="E5" s="664"/>
      <c r="F5" s="664"/>
      <c r="G5" s="666"/>
      <c r="H5" s="667"/>
      <c r="I5" s="664"/>
      <c r="J5" s="669"/>
      <c r="K5" s="671"/>
      <c r="L5" s="671"/>
      <c r="M5" s="674"/>
      <c r="N5" s="664"/>
      <c r="O5" s="676"/>
      <c r="P5" s="667"/>
    </row>
    <row r="6" spans="1:252" s="506" customFormat="1" ht="9.75" customHeight="1">
      <c r="A6" s="503">
        <v>1</v>
      </c>
      <c r="B6" s="503">
        <v>3</v>
      </c>
      <c r="C6" s="503">
        <v>6</v>
      </c>
      <c r="D6" s="503"/>
      <c r="E6" s="503">
        <v>9</v>
      </c>
      <c r="F6" s="503"/>
      <c r="G6" s="503"/>
      <c r="H6" s="503"/>
      <c r="I6" s="503"/>
      <c r="J6" s="503"/>
      <c r="K6" s="503"/>
      <c r="L6" s="503"/>
      <c r="M6" s="504"/>
      <c r="N6" s="505"/>
      <c r="O6" s="503">
        <v>10</v>
      </c>
      <c r="P6" s="503" t="s">
        <v>256</v>
      </c>
    </row>
    <row r="7" spans="1:252" ht="30" customHeight="1">
      <c r="A7" s="507">
        <v>1</v>
      </c>
      <c r="B7" s="508" t="s">
        <v>257</v>
      </c>
      <c r="C7" s="509" t="s">
        <v>258</v>
      </c>
      <c r="D7" s="507">
        <v>10</v>
      </c>
      <c r="E7" s="510">
        <v>6000</v>
      </c>
      <c r="F7" s="510">
        <v>2</v>
      </c>
      <c r="G7" s="510">
        <v>3000</v>
      </c>
      <c r="H7" s="510">
        <v>4</v>
      </c>
      <c r="I7" s="510">
        <v>8000</v>
      </c>
      <c r="J7" s="510"/>
      <c r="K7" s="510"/>
      <c r="L7" s="510"/>
      <c r="M7" s="510"/>
      <c r="N7" s="510">
        <f>+D7*E7+F7*G7+H7*I7</f>
        <v>98000</v>
      </c>
      <c r="O7" s="507">
        <v>50</v>
      </c>
      <c r="P7" s="511">
        <f>+N7*O7%</f>
        <v>49000</v>
      </c>
    </row>
    <row r="8" spans="1:252" ht="29.25" customHeight="1">
      <c r="A8" s="507">
        <v>2</v>
      </c>
      <c r="B8" s="508" t="s">
        <v>259</v>
      </c>
      <c r="C8" s="509" t="s">
        <v>258</v>
      </c>
      <c r="D8" s="510">
        <v>13</v>
      </c>
      <c r="E8" s="510">
        <v>6000</v>
      </c>
      <c r="F8" s="510">
        <v>1</v>
      </c>
      <c r="G8" s="510">
        <v>3000</v>
      </c>
      <c r="H8" s="510">
        <v>5</v>
      </c>
      <c r="I8" s="510"/>
      <c r="J8" s="510"/>
      <c r="K8" s="510"/>
      <c r="L8" s="510"/>
      <c r="M8" s="510"/>
      <c r="N8" s="510">
        <f>+D8*E8+F8*G8</f>
        <v>81000</v>
      </c>
      <c r="O8" s="507">
        <v>50</v>
      </c>
      <c r="P8" s="511">
        <f>+N8*O8%</f>
        <v>40500</v>
      </c>
    </row>
    <row r="9" spans="1:252" ht="24.75" customHeight="1">
      <c r="A9" s="507"/>
      <c r="B9" s="508" t="s">
        <v>260</v>
      </c>
      <c r="C9" s="509" t="s">
        <v>258</v>
      </c>
      <c r="D9" s="510">
        <v>17</v>
      </c>
      <c r="E9" s="510">
        <v>6000</v>
      </c>
      <c r="F9" s="510">
        <v>1</v>
      </c>
      <c r="G9" s="510">
        <v>3000</v>
      </c>
      <c r="H9" s="510"/>
      <c r="I9" s="510"/>
      <c r="J9" s="510"/>
      <c r="K9" s="510"/>
      <c r="L9" s="510"/>
      <c r="M9" s="510"/>
      <c r="N9" s="510">
        <f>+D9*E9+F9*G9</f>
        <v>105000</v>
      </c>
      <c r="O9" s="507">
        <v>50</v>
      </c>
      <c r="P9" s="511">
        <f>+N9*O9%</f>
        <v>52500</v>
      </c>
    </row>
    <row r="10" spans="1:252" ht="30.75" customHeight="1">
      <c r="A10" s="507">
        <v>3</v>
      </c>
      <c r="B10" s="508" t="s">
        <v>261</v>
      </c>
      <c r="C10" s="509" t="s">
        <v>258</v>
      </c>
      <c r="D10" s="510">
        <v>15</v>
      </c>
      <c r="E10" s="510">
        <v>6000</v>
      </c>
      <c r="F10" s="510"/>
      <c r="G10" s="510"/>
      <c r="H10" s="510"/>
      <c r="I10" s="510"/>
      <c r="J10" s="510"/>
      <c r="K10" s="510"/>
      <c r="L10" s="510"/>
      <c r="M10" s="510">
        <v>1</v>
      </c>
      <c r="N10" s="510">
        <f>+D10*E10+F10*G10</f>
        <v>90000</v>
      </c>
      <c r="O10" s="507">
        <v>50</v>
      </c>
      <c r="P10" s="511">
        <f>+N10*O10%</f>
        <v>45000</v>
      </c>
    </row>
    <row r="11" spans="1:252" ht="30.75" customHeight="1">
      <c r="A11" s="507">
        <v>4</v>
      </c>
      <c r="B11" s="512" t="s">
        <v>262</v>
      </c>
      <c r="C11" s="509" t="s">
        <v>263</v>
      </c>
      <c r="D11" s="510">
        <v>13</v>
      </c>
      <c r="E11" s="513">
        <v>6000</v>
      </c>
      <c r="F11" s="513">
        <v>1</v>
      </c>
      <c r="G11" s="513">
        <v>3000</v>
      </c>
      <c r="H11" s="513">
        <v>7</v>
      </c>
      <c r="I11" s="513">
        <v>8000</v>
      </c>
      <c r="J11" s="513"/>
      <c r="K11" s="513">
        <v>6000</v>
      </c>
      <c r="L11" s="513">
        <f>+J11*K11</f>
        <v>0</v>
      </c>
      <c r="M11" s="513">
        <v>1</v>
      </c>
      <c r="N11" s="510">
        <f>+D11*E11+F11*G11+H11*I11+L11</f>
        <v>137000</v>
      </c>
      <c r="O11" s="507">
        <v>50</v>
      </c>
      <c r="P11" s="511">
        <f>+N11*O11%</f>
        <v>68500</v>
      </c>
    </row>
    <row r="12" spans="1:252" ht="30.75" customHeight="1">
      <c r="A12" s="514"/>
      <c r="B12" s="515"/>
      <c r="C12" s="515"/>
      <c r="D12" s="516">
        <f>SUM(D7:D11)</f>
        <v>68</v>
      </c>
      <c r="E12" s="516"/>
      <c r="F12" s="516">
        <f>SUM(F7:F11)</f>
        <v>5</v>
      </c>
      <c r="G12" s="516"/>
      <c r="H12" s="516">
        <f t="shared" ref="H12" si="0">SUM(H7:H11)</f>
        <v>16</v>
      </c>
      <c r="I12" s="516"/>
      <c r="J12" s="516"/>
      <c r="K12" s="516"/>
      <c r="L12" s="516"/>
      <c r="M12" s="516">
        <f>SUM(M7:M11)</f>
        <v>2</v>
      </c>
      <c r="N12" s="516">
        <f>SUM(N7:N11)</f>
        <v>511000</v>
      </c>
      <c r="O12" s="517"/>
      <c r="P12" s="518">
        <f>SUM(P7:P11)</f>
        <v>255500</v>
      </c>
    </row>
    <row r="13" spans="1:252" ht="21" customHeight="1">
      <c r="A13" s="519"/>
      <c r="F13" s="521"/>
      <c r="G13" s="521"/>
      <c r="H13" s="521"/>
      <c r="I13" s="521"/>
      <c r="J13" s="521"/>
      <c r="K13" s="521"/>
      <c r="L13" s="521"/>
      <c r="M13" s="521"/>
      <c r="N13" s="522">
        <v>10</v>
      </c>
      <c r="O13" s="522"/>
      <c r="P13" s="522">
        <v>12</v>
      </c>
    </row>
    <row r="14" spans="1:252" ht="33.75" customHeight="1">
      <c r="A14" s="519"/>
      <c r="B14" s="683"/>
      <c r="C14" s="683"/>
      <c r="D14" s="524">
        <f>+D12+F12+H12+M12</f>
        <v>91</v>
      </c>
      <c r="E14" s="525" t="s">
        <v>264</v>
      </c>
      <c r="F14" s="526"/>
      <c r="G14" s="526"/>
      <c r="H14" s="526"/>
      <c r="I14" s="684" t="s">
        <v>265</v>
      </c>
      <c r="J14" s="684"/>
      <c r="K14" s="684"/>
      <c r="L14" s="684"/>
      <c r="M14" s="685"/>
      <c r="N14" s="527">
        <f>+N12*N13</f>
        <v>5110000</v>
      </c>
      <c r="O14" s="526"/>
      <c r="P14" s="527">
        <f>+P12*P13</f>
        <v>3066000</v>
      </c>
    </row>
    <row r="15" spans="1:252" ht="23.25" customHeight="1">
      <c r="A15" s="519"/>
      <c r="B15" s="528"/>
      <c r="C15" s="529"/>
      <c r="D15" s="526"/>
      <c r="E15" s="526"/>
      <c r="F15" s="526"/>
      <c r="G15" s="526"/>
      <c r="H15" s="526"/>
      <c r="I15" s="526"/>
      <c r="J15" s="526"/>
      <c r="K15" s="526"/>
      <c r="L15" s="526"/>
      <c r="M15" s="526"/>
      <c r="N15" s="530"/>
      <c r="O15" s="526"/>
      <c r="P15" s="526"/>
    </row>
    <row r="16" spans="1:252" s="532" customFormat="1" ht="26.25" customHeight="1">
      <c r="A16" s="564" t="s">
        <v>293</v>
      </c>
      <c r="B16" s="680" t="s">
        <v>289</v>
      </c>
      <c r="C16" s="681"/>
      <c r="D16" s="681"/>
      <c r="E16" s="682"/>
      <c r="F16" s="558">
        <v>30</v>
      </c>
      <c r="G16" s="559"/>
      <c r="H16" s="559"/>
      <c r="I16" s="559"/>
      <c r="J16" s="559"/>
      <c r="K16" s="559"/>
      <c r="L16" s="559"/>
      <c r="M16" s="559"/>
      <c r="N16" s="580">
        <v>0</v>
      </c>
      <c r="O16" s="558"/>
      <c r="P16" s="558">
        <v>0</v>
      </c>
      <c r="Q16" s="533"/>
      <c r="R16" s="533"/>
      <c r="S16" s="533"/>
      <c r="T16" s="533"/>
      <c r="U16" s="533"/>
      <c r="V16" s="533"/>
      <c r="W16" s="533"/>
      <c r="X16" s="533"/>
      <c r="Y16" s="534"/>
      <c r="Z16" s="531"/>
      <c r="AA16" s="531"/>
      <c r="AB16" s="531"/>
      <c r="AC16" s="531"/>
      <c r="AD16" s="531"/>
      <c r="AE16" s="531"/>
      <c r="AF16" s="531"/>
      <c r="AG16" s="531"/>
      <c r="AH16" s="531"/>
      <c r="AI16" s="531"/>
      <c r="AJ16" s="531"/>
      <c r="AK16" s="531"/>
      <c r="AL16" s="531"/>
      <c r="AM16" s="531"/>
      <c r="AN16" s="531"/>
      <c r="AO16" s="531"/>
      <c r="AP16" s="531"/>
      <c r="AQ16" s="531"/>
      <c r="AR16" s="531"/>
      <c r="AS16" s="531"/>
      <c r="AT16" s="531"/>
      <c r="AU16" s="531"/>
      <c r="AV16" s="531"/>
      <c r="AW16" s="531"/>
      <c r="AX16" s="531"/>
      <c r="AY16" s="531"/>
      <c r="AZ16" s="531"/>
      <c r="BA16" s="531"/>
      <c r="BB16" s="531"/>
      <c r="BC16" s="531"/>
      <c r="BD16" s="531"/>
      <c r="BE16" s="531"/>
      <c r="BF16" s="531"/>
      <c r="BG16" s="531"/>
      <c r="BH16" s="531"/>
      <c r="BI16" s="531"/>
      <c r="BJ16" s="531"/>
      <c r="BK16" s="531"/>
      <c r="BL16" s="531"/>
      <c r="BM16" s="531"/>
      <c r="BN16" s="531"/>
      <c r="BO16" s="531"/>
      <c r="BP16" s="531"/>
      <c r="BQ16" s="531"/>
      <c r="BR16" s="531"/>
      <c r="BS16" s="531"/>
      <c r="BT16" s="531"/>
      <c r="BU16" s="531"/>
      <c r="BV16" s="531"/>
      <c r="BW16" s="531"/>
      <c r="BX16" s="531"/>
      <c r="BY16" s="531"/>
      <c r="BZ16" s="531"/>
      <c r="CA16" s="531"/>
      <c r="CB16" s="531"/>
      <c r="CC16" s="531"/>
      <c r="CD16" s="531"/>
      <c r="CE16" s="531"/>
      <c r="CF16" s="531"/>
      <c r="CG16" s="531"/>
      <c r="CH16" s="531"/>
      <c r="CI16" s="531"/>
      <c r="CJ16" s="531"/>
      <c r="CK16" s="531"/>
      <c r="CL16" s="531"/>
      <c r="CM16" s="531"/>
      <c r="CN16" s="531"/>
      <c r="CO16" s="531"/>
      <c r="CP16" s="531"/>
      <c r="CQ16" s="531"/>
      <c r="CR16" s="531"/>
      <c r="CS16" s="531"/>
      <c r="CT16" s="531"/>
      <c r="CU16" s="531"/>
      <c r="CV16" s="531"/>
      <c r="CW16" s="531"/>
      <c r="CX16" s="531"/>
      <c r="CY16" s="531"/>
      <c r="CZ16" s="531"/>
      <c r="DA16" s="531"/>
      <c r="DB16" s="531"/>
      <c r="DC16" s="531"/>
      <c r="DD16" s="531"/>
      <c r="DE16" s="531"/>
      <c r="DF16" s="531"/>
      <c r="DG16" s="531"/>
      <c r="DH16" s="531"/>
      <c r="DI16" s="531"/>
      <c r="DJ16" s="531"/>
      <c r="DK16" s="531"/>
      <c r="DL16" s="531"/>
      <c r="DM16" s="531"/>
      <c r="DN16" s="531"/>
      <c r="DO16" s="531"/>
      <c r="DP16" s="531"/>
      <c r="DQ16" s="531"/>
      <c r="DR16" s="531"/>
      <c r="DS16" s="531"/>
      <c r="DT16" s="531"/>
      <c r="DU16" s="531"/>
      <c r="DV16" s="531"/>
      <c r="DW16" s="531"/>
      <c r="DX16" s="531"/>
      <c r="DY16" s="531"/>
      <c r="DZ16" s="531"/>
      <c r="EA16" s="531"/>
      <c r="EB16" s="531"/>
      <c r="EC16" s="531"/>
      <c r="ED16" s="531"/>
      <c r="EE16" s="531"/>
      <c r="EF16" s="531"/>
      <c r="EG16" s="531"/>
      <c r="EH16" s="531"/>
      <c r="EI16" s="531"/>
      <c r="EJ16" s="531"/>
      <c r="EK16" s="531"/>
      <c r="EL16" s="531"/>
      <c r="EM16" s="531"/>
      <c r="EN16" s="531"/>
      <c r="EO16" s="531"/>
      <c r="EP16" s="531"/>
      <c r="EQ16" s="531"/>
      <c r="ER16" s="531"/>
      <c r="ES16" s="531"/>
      <c r="ET16" s="531"/>
      <c r="EU16" s="531"/>
      <c r="EV16" s="531"/>
      <c r="EW16" s="531"/>
      <c r="EX16" s="531"/>
      <c r="EY16" s="531"/>
      <c r="EZ16" s="531"/>
      <c r="FA16" s="531"/>
      <c r="FB16" s="531"/>
      <c r="FC16" s="531"/>
      <c r="FD16" s="531"/>
      <c r="FE16" s="531"/>
      <c r="FF16" s="531"/>
      <c r="FG16" s="531"/>
      <c r="FH16" s="531"/>
      <c r="FI16" s="531"/>
      <c r="FJ16" s="531"/>
      <c r="FK16" s="531"/>
      <c r="FL16" s="531"/>
      <c r="FM16" s="531"/>
      <c r="FN16" s="531"/>
      <c r="FO16" s="531"/>
      <c r="FP16" s="531"/>
      <c r="FQ16" s="531"/>
      <c r="FR16" s="531"/>
      <c r="FS16" s="531"/>
      <c r="FT16" s="531"/>
      <c r="FU16" s="531"/>
      <c r="FV16" s="531"/>
      <c r="FW16" s="531"/>
      <c r="FX16" s="531"/>
      <c r="FY16" s="531"/>
      <c r="FZ16" s="531"/>
      <c r="GA16" s="531"/>
      <c r="GB16" s="531"/>
      <c r="GC16" s="531"/>
      <c r="GD16" s="531"/>
      <c r="GE16" s="531"/>
      <c r="GF16" s="531"/>
      <c r="GG16" s="531"/>
      <c r="GH16" s="531"/>
      <c r="GI16" s="531"/>
      <c r="GJ16" s="531"/>
      <c r="GK16" s="531"/>
      <c r="GL16" s="531"/>
      <c r="GM16" s="531"/>
      <c r="GN16" s="531"/>
      <c r="GO16" s="531"/>
      <c r="GP16" s="531"/>
      <c r="GQ16" s="531"/>
      <c r="GR16" s="531"/>
      <c r="GS16" s="531"/>
      <c r="GT16" s="531"/>
      <c r="GU16" s="531"/>
      <c r="GV16" s="531"/>
      <c r="GW16" s="531"/>
      <c r="GX16" s="531"/>
      <c r="GY16" s="531"/>
      <c r="GZ16" s="531"/>
      <c r="HA16" s="531"/>
      <c r="HB16" s="531"/>
      <c r="HC16" s="531"/>
      <c r="HD16" s="531"/>
      <c r="HE16" s="531"/>
      <c r="HF16" s="531"/>
      <c r="HG16" s="531"/>
      <c r="HH16" s="531"/>
      <c r="HI16" s="531"/>
      <c r="HJ16" s="531"/>
      <c r="HK16" s="531"/>
      <c r="HL16" s="531"/>
      <c r="HM16" s="531"/>
      <c r="HN16" s="531"/>
      <c r="HO16" s="531"/>
      <c r="HP16" s="531"/>
      <c r="HQ16" s="531"/>
      <c r="HR16" s="531"/>
      <c r="HS16" s="531"/>
      <c r="HT16" s="531"/>
      <c r="HU16" s="531"/>
      <c r="HV16" s="531"/>
      <c r="HW16" s="531"/>
      <c r="HX16" s="531"/>
      <c r="HY16" s="531"/>
      <c r="HZ16" s="531"/>
      <c r="IA16" s="531"/>
      <c r="IB16" s="531"/>
      <c r="IC16" s="531"/>
      <c r="ID16" s="531"/>
      <c r="IE16" s="531"/>
      <c r="IF16" s="531"/>
      <c r="IG16" s="531"/>
      <c r="IH16" s="531"/>
      <c r="II16" s="531"/>
      <c r="IJ16" s="531"/>
      <c r="IK16" s="531"/>
      <c r="IL16" s="531"/>
      <c r="IM16" s="531"/>
      <c r="IN16" s="531"/>
      <c r="IO16" s="531"/>
      <c r="IP16" s="531"/>
      <c r="IQ16" s="531"/>
      <c r="IR16" s="531"/>
    </row>
    <row r="17" spans="1:25" s="531" customFormat="1" ht="26.25" customHeight="1">
      <c r="A17" s="564" t="s">
        <v>294</v>
      </c>
      <c r="B17" s="680" t="s">
        <v>290</v>
      </c>
      <c r="C17" s="681"/>
      <c r="D17" s="681"/>
      <c r="E17" s="682"/>
      <c r="F17" s="558">
        <v>30</v>
      </c>
      <c r="G17" s="559"/>
      <c r="H17" s="559"/>
      <c r="I17" s="559"/>
      <c r="J17" s="559"/>
      <c r="K17" s="559"/>
      <c r="L17" s="559"/>
      <c r="M17" s="559"/>
      <c r="N17" s="580">
        <v>0</v>
      </c>
      <c r="O17" s="558"/>
      <c r="P17" s="558">
        <v>0</v>
      </c>
      <c r="Q17" s="560"/>
      <c r="R17" s="560"/>
      <c r="S17" s="560"/>
      <c r="T17" s="560"/>
      <c r="U17" s="560"/>
      <c r="V17" s="560"/>
      <c r="W17" s="560"/>
      <c r="X17" s="560"/>
      <c r="Y17" s="535"/>
    </row>
    <row r="18" spans="1:25" ht="42.75" customHeight="1">
      <c r="A18" s="562" t="s">
        <v>291</v>
      </c>
      <c r="B18" s="563" t="s">
        <v>292</v>
      </c>
      <c r="C18" s="529"/>
      <c r="D18" s="526"/>
      <c r="E18" s="526"/>
      <c r="F18" s="526"/>
      <c r="G18" s="526"/>
      <c r="H18" s="526"/>
      <c r="I18" s="526"/>
      <c r="J18" s="526"/>
      <c r="K18" s="526"/>
      <c r="L18" s="526"/>
      <c r="M18" s="526"/>
      <c r="N18" s="530"/>
      <c r="O18" s="526"/>
      <c r="P18" s="526"/>
    </row>
    <row r="19" spans="1:25">
      <c r="A19" s="519"/>
      <c r="B19" s="528"/>
      <c r="C19" s="529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30"/>
      <c r="O19" s="526"/>
      <c r="P19" s="526"/>
    </row>
    <row r="20" spans="1:25">
      <c r="A20" s="519"/>
      <c r="B20" s="528"/>
      <c r="C20" s="529"/>
      <c r="D20" s="526"/>
      <c r="E20" s="526"/>
      <c r="F20" s="526"/>
      <c r="G20" s="526"/>
      <c r="H20" s="526"/>
      <c r="I20" s="526"/>
      <c r="J20" s="526"/>
      <c r="K20" s="526"/>
      <c r="L20" s="526"/>
      <c r="M20" s="526"/>
      <c r="N20" s="530"/>
      <c r="O20" s="526"/>
      <c r="P20" s="526"/>
    </row>
    <row r="21" spans="1:25" s="589" customFormat="1" ht="18" customHeight="1">
      <c r="A21" s="587"/>
      <c r="B21" s="581"/>
      <c r="C21" s="590" t="s">
        <v>311</v>
      </c>
      <c r="D21" s="590"/>
      <c r="E21" s="590"/>
      <c r="F21" s="590"/>
      <c r="G21" s="590"/>
      <c r="H21" s="678" t="s">
        <v>268</v>
      </c>
      <c r="I21" s="678"/>
      <c r="J21" s="678"/>
      <c r="K21" s="678"/>
      <c r="L21" s="678"/>
      <c r="M21" s="678"/>
      <c r="N21" s="678"/>
      <c r="O21" s="678"/>
      <c r="P21" s="591"/>
    </row>
    <row r="22" spans="1:25" ht="15">
      <c r="A22" s="519"/>
      <c r="B22" s="581"/>
      <c r="C22" s="582"/>
      <c r="D22" s="582"/>
      <c r="E22" s="582"/>
      <c r="F22" s="582"/>
      <c r="G22" s="582"/>
      <c r="H22" s="582"/>
      <c r="I22" s="582"/>
      <c r="J22" s="582"/>
      <c r="K22" s="582"/>
      <c r="L22" s="582"/>
      <c r="M22" s="582"/>
      <c r="N22" s="582"/>
      <c r="O22" s="582"/>
      <c r="P22" s="526"/>
    </row>
    <row r="23" spans="1:25" ht="15">
      <c r="A23" s="519"/>
      <c r="B23" s="581"/>
      <c r="C23" s="582"/>
      <c r="D23" s="582"/>
      <c r="E23" s="583"/>
      <c r="F23" s="582"/>
      <c r="G23" s="582"/>
      <c r="H23" s="582"/>
      <c r="I23" s="582"/>
      <c r="J23" s="582"/>
      <c r="K23" s="582"/>
      <c r="L23" s="582"/>
      <c r="M23" s="582"/>
      <c r="N23" s="582"/>
      <c r="O23" s="582"/>
      <c r="P23" s="526"/>
    </row>
    <row r="24" spans="1:25" s="589" customFormat="1" ht="20.25" customHeight="1">
      <c r="A24" s="587"/>
      <c r="B24" s="584"/>
      <c r="C24" s="588" t="s">
        <v>312</v>
      </c>
      <c r="D24" s="588"/>
      <c r="E24" s="588"/>
      <c r="F24" s="588"/>
      <c r="G24" s="588"/>
      <c r="H24" s="679" t="s">
        <v>273</v>
      </c>
      <c r="I24" s="679"/>
      <c r="J24" s="679"/>
      <c r="K24" s="679"/>
      <c r="L24" s="679"/>
      <c r="M24" s="679"/>
      <c r="N24" s="679"/>
      <c r="O24" s="588"/>
    </row>
    <row r="25" spans="1:25" ht="15.6">
      <c r="A25" s="519"/>
      <c r="B25" s="584"/>
      <c r="C25" s="585"/>
      <c r="D25" s="585"/>
      <c r="E25" s="585"/>
      <c r="F25" s="585"/>
      <c r="G25" s="585"/>
      <c r="H25" s="585"/>
      <c r="I25" s="585"/>
      <c r="J25" s="585"/>
      <c r="K25" s="585"/>
      <c r="L25" s="585"/>
      <c r="M25" s="585"/>
      <c r="N25" s="586"/>
      <c r="O25" s="585"/>
    </row>
    <row r="26" spans="1:25">
      <c r="A26" s="519"/>
      <c r="C26"/>
    </row>
    <row r="27" spans="1:25">
      <c r="A27" s="519"/>
      <c r="C27"/>
    </row>
    <row r="28" spans="1:25">
      <c r="A28" s="519"/>
      <c r="C28"/>
    </row>
    <row r="29" spans="1:25">
      <c r="A29" s="519"/>
      <c r="C29"/>
    </row>
    <row r="30" spans="1:25">
      <c r="A30" s="519"/>
      <c r="C30"/>
    </row>
    <row r="31" spans="1:25">
      <c r="A31" s="519"/>
      <c r="C31"/>
    </row>
    <row r="32" spans="1:25" ht="15.75" customHeight="1">
      <c r="A32" s="519"/>
      <c r="C32"/>
    </row>
    <row r="33" spans="1:3" ht="21" customHeight="1">
      <c r="A33" s="519"/>
      <c r="C33"/>
    </row>
    <row r="34" spans="1:3">
      <c r="A34" s="519"/>
      <c r="C34"/>
    </row>
    <row r="35" spans="1:3">
      <c r="A35" s="519"/>
      <c r="C35"/>
    </row>
    <row r="36" spans="1:3">
      <c r="A36" s="519"/>
      <c r="C36"/>
    </row>
    <row r="37" spans="1:3">
      <c r="A37" s="537"/>
      <c r="C37"/>
    </row>
    <row r="38" spans="1:3">
      <c r="A38" s="519"/>
      <c r="C38"/>
    </row>
    <row r="39" spans="1:3">
      <c r="A39" s="519"/>
      <c r="C39"/>
    </row>
    <row r="40" spans="1:3">
      <c r="A40" s="519"/>
      <c r="C40"/>
    </row>
    <row r="41" spans="1:3">
      <c r="A41" s="538"/>
      <c r="C41"/>
    </row>
    <row r="42" spans="1:3">
      <c r="A42" s="538"/>
    </row>
    <row r="43" spans="1:3">
      <c r="A43" s="519"/>
    </row>
    <row r="44" spans="1:3">
      <c r="A44" s="519"/>
    </row>
    <row r="45" spans="1:3">
      <c r="A45" s="519"/>
    </row>
    <row r="46" spans="1:3">
      <c r="A46" s="519"/>
    </row>
    <row r="47" spans="1:3">
      <c r="A47" s="519"/>
    </row>
    <row r="48" spans="1:3">
      <c r="A48" s="523"/>
    </row>
    <row r="49" spans="1:4">
      <c r="A49" s="519"/>
    </row>
    <row r="50" spans="1:4">
      <c r="A50" s="519"/>
    </row>
    <row r="51" spans="1:4">
      <c r="A51" s="519"/>
    </row>
    <row r="52" spans="1:4">
      <c r="A52" s="519"/>
    </row>
    <row r="53" spans="1:4">
      <c r="A53" s="519"/>
    </row>
    <row r="54" spans="1:4">
      <c r="A54" s="537"/>
    </row>
    <row r="55" spans="1:4">
      <c r="A55" s="537"/>
    </row>
    <row r="56" spans="1:4">
      <c r="A56" s="519"/>
      <c r="B56" s="528"/>
      <c r="C56" s="529"/>
      <c r="D56" s="526"/>
    </row>
    <row r="57" spans="1:4">
      <c r="A57" s="537"/>
      <c r="B57" s="528"/>
      <c r="C57" s="529"/>
      <c r="D57" s="526"/>
    </row>
    <row r="58" spans="1:4">
      <c r="A58" s="523"/>
      <c r="B58" s="539"/>
      <c r="C58" s="540"/>
      <c r="D58" s="523"/>
    </row>
    <row r="59" spans="1:4">
      <c r="A59" s="523"/>
      <c r="B59" s="539"/>
      <c r="C59" s="540"/>
      <c r="D59" s="523"/>
    </row>
    <row r="60" spans="1:4">
      <c r="A60" s="541"/>
      <c r="B60" s="542"/>
      <c r="C60" s="543"/>
      <c r="D60" s="538"/>
    </row>
    <row r="61" spans="1:4">
      <c r="A61" s="523"/>
      <c r="B61" s="539"/>
      <c r="C61" s="540"/>
      <c r="D61" s="523"/>
    </row>
    <row r="62" spans="1:4">
      <c r="A62" s="523"/>
      <c r="B62" s="539"/>
      <c r="C62" s="540"/>
      <c r="D62" s="523"/>
    </row>
    <row r="63" spans="1:4">
      <c r="A63" s="523"/>
      <c r="B63" s="539"/>
      <c r="C63" s="540"/>
      <c r="D63" s="523"/>
    </row>
    <row r="64" spans="1:4">
      <c r="A64" s="523"/>
      <c r="B64" s="539"/>
      <c r="C64" s="540"/>
      <c r="D64" s="523"/>
    </row>
    <row r="65" spans="1:4">
      <c r="A65" s="541"/>
      <c r="B65" s="542"/>
      <c r="C65" s="543"/>
      <c r="D65" s="523"/>
    </row>
    <row r="66" spans="1:4">
      <c r="A66" s="544"/>
      <c r="B66" s="545"/>
      <c r="C66" s="543"/>
      <c r="D66" s="523"/>
    </row>
    <row r="67" spans="1:4">
      <c r="A67" s="544"/>
      <c r="B67" s="545"/>
      <c r="C67" s="537"/>
      <c r="D67" s="523"/>
    </row>
    <row r="68" spans="1:4">
      <c r="A68" s="523"/>
      <c r="B68" s="545"/>
      <c r="C68" s="537"/>
      <c r="D68" s="523"/>
    </row>
    <row r="69" spans="1:4">
      <c r="A69" s="523"/>
      <c r="B69" s="545"/>
      <c r="C69" s="537"/>
      <c r="D69" s="523"/>
    </row>
    <row r="70" spans="1:4">
      <c r="A70" s="544"/>
      <c r="B70" s="545"/>
      <c r="C70" s="537"/>
      <c r="D70" s="523"/>
    </row>
    <row r="71" spans="1:4">
      <c r="A71" s="544"/>
      <c r="B71" s="545"/>
      <c r="C71" s="537"/>
      <c r="D71" s="523"/>
    </row>
    <row r="72" spans="1:4">
      <c r="A72" s="544"/>
      <c r="B72" s="545"/>
      <c r="C72" s="537"/>
      <c r="D72" s="523"/>
    </row>
    <row r="73" spans="1:4">
      <c r="A73" s="544"/>
      <c r="B73" s="545"/>
      <c r="C73" s="537"/>
      <c r="D73" s="523"/>
    </row>
    <row r="74" spans="1:4">
      <c r="A74" s="544"/>
      <c r="B74" s="545"/>
      <c r="C74" s="537"/>
      <c r="D74" s="523"/>
    </row>
    <row r="75" spans="1:4">
      <c r="A75" s="544"/>
      <c r="B75" s="546"/>
      <c r="C75" s="537"/>
      <c r="D75" s="523"/>
    </row>
    <row r="76" spans="1:4">
      <c r="A76" s="544"/>
      <c r="B76" s="546"/>
      <c r="C76" s="537"/>
      <c r="D76" s="523"/>
    </row>
    <row r="77" spans="1:4">
      <c r="A77" s="544"/>
      <c r="B77" s="546"/>
      <c r="C77" s="537"/>
      <c r="D77" s="523"/>
    </row>
    <row r="78" spans="1:4">
      <c r="A78" s="544"/>
      <c r="B78" s="546"/>
      <c r="C78" s="537"/>
      <c r="D78" s="523"/>
    </row>
    <row r="79" spans="1:4">
      <c r="A79" s="523"/>
      <c r="B79" s="539"/>
      <c r="C79" s="540"/>
      <c r="D79" s="523"/>
    </row>
    <row r="80" spans="1:4">
      <c r="A80" s="523"/>
      <c r="B80" s="539"/>
      <c r="C80" s="540"/>
      <c r="D80" s="523"/>
    </row>
    <row r="81" spans="1:4">
      <c r="A81" s="523"/>
      <c r="B81" s="539"/>
      <c r="C81" s="540"/>
      <c r="D81" s="523"/>
    </row>
    <row r="82" spans="1:4">
      <c r="A82" s="523"/>
      <c r="B82" s="539"/>
      <c r="C82" s="540"/>
      <c r="D82" s="523"/>
    </row>
    <row r="83" spans="1:4">
      <c r="A83" s="523"/>
      <c r="B83" s="539"/>
      <c r="C83" s="540"/>
      <c r="D83" s="523"/>
    </row>
    <row r="84" spans="1:4">
      <c r="A84" s="523"/>
      <c r="B84" s="539"/>
      <c r="C84" s="540"/>
      <c r="D84" s="523"/>
    </row>
    <row r="85" spans="1:4">
      <c r="A85" s="523"/>
      <c r="B85" s="539"/>
      <c r="C85" s="540"/>
      <c r="D85" s="523"/>
    </row>
    <row r="86" spans="1:4">
      <c r="A86" s="523"/>
      <c r="B86" s="539"/>
      <c r="C86" s="540"/>
      <c r="D86" s="523"/>
    </row>
    <row r="90" spans="1:4">
      <c r="C90"/>
    </row>
    <row r="91" spans="1:4">
      <c r="C91"/>
    </row>
    <row r="92" spans="1:4">
      <c r="C92"/>
    </row>
    <row r="93" spans="1:4">
      <c r="C93"/>
    </row>
    <row r="94" spans="1:4">
      <c r="C94"/>
    </row>
    <row r="95" spans="1:4">
      <c r="C95"/>
    </row>
    <row r="96" spans="1:4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26">
    <mergeCell ref="H21:O21"/>
    <mergeCell ref="H24:N24"/>
    <mergeCell ref="B17:E17"/>
    <mergeCell ref="B16:E16"/>
    <mergeCell ref="P4:P5"/>
    <mergeCell ref="B14:C14"/>
    <mergeCell ref="I14:M14"/>
    <mergeCell ref="C4:C5"/>
    <mergeCell ref="D4:D5"/>
    <mergeCell ref="E4:E5"/>
    <mergeCell ref="E2:N2"/>
    <mergeCell ref="C3:N3"/>
    <mergeCell ref="P1:P3"/>
    <mergeCell ref="F4:F5"/>
    <mergeCell ref="G4:G5"/>
    <mergeCell ref="H4:H5"/>
    <mergeCell ref="I4:I5"/>
    <mergeCell ref="J4:J5"/>
    <mergeCell ref="K4:K5"/>
    <mergeCell ref="A1:O1"/>
    <mergeCell ref="L4:L5"/>
    <mergeCell ref="M4:M5"/>
    <mergeCell ref="N4:N5"/>
    <mergeCell ref="O4:O5"/>
    <mergeCell ref="A4:A5"/>
    <mergeCell ref="B4:B5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AzGz+n4JdnTH3zVTCu8wEdD5D3el6JArAHYPOy93oEw=</DigestValue>
    </Reference>
    <Reference Type="http://www.w3.org/2000/09/xmldsig#Object" URI="#idOfficeObject">
      <DigestMethod Algorithm="http://www.w3.org/2001/04/xmlenc#sha256"/>
      <DigestValue>IMnood505+3YhGdP4f6u54oNYRpQ0qm7Z5rJBkYjfCg=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9kw/9gX93sRPRUp0WXL4pMd00u5562vtHwSUfgacUUs=</DigestValue>
    </Reference>
    <Reference Type="http://www.w3.org/2000/09/xmldsig#Object" URI="#idValidSigLnImg">
      <DigestMethod Algorithm="http://www.w3.org/2001/04/xmlenc#sha256"/>
      <DigestValue>R7bTJokae7NQAxyxhd04UDsuFXxSjJTUTBzxd0vvWdk=</DigestValue>
    </Reference>
    <Reference Type="http://www.w3.org/2000/09/xmldsig#Object" URI="#idInvalidSigLnImg">
      <DigestMethod Algorithm="http://www.w3.org/2001/04/xmlenc#sha256"/>
      <DigestValue>5/kSG2fweYgx5+7knJACs7ViArG1BLyhDXd8z/JnYUY=</DigestValue>
    </Reference>
  </SignedInfo>
  <SignatureValue>Lm2CFTms3cjL6fj0wAUpYpbbQ+/BktQpHQaQNBmdtFPSWo4M4s1iV6SmXUiriqdCyYKgtsP2OO/R
7aMqHiq5bR8j+916nvC+C54fyaUiQpwYYp7OlwFBW4t7Nd19T70svj1FpCAIsv6uJunz5MN+KmNz
vvnkT/ZoM1siy8Qyu2S6MK0oATE0HbFgO+ra2Inm+bFR6Q14iWADzcNzXiJ9Aj69kA0Lpi5FtqF9
Ru/6ORZULjMHGd0d+EUbPr6OwfFWT3AKCOBRAKX2WrQwHm9BjTsfT+RFHRTzNRn72q6JTWIf+8XN
2WYWtMy+fjdKE08TBkwiztzmjPnZdFpp4Yb3DA==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eUt+2/mV4E4z7F2bJsgGTLFR6/nltQN1ZQMlHjLbzRc=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iQUg28Te8RL0u7Tt+8sO9Q0IwtUIfSDv0GqyV45x4hI=</DigestValue>
      </Reference>
      <Reference URI="/xl/drawings/vmlDrawing2.vml?ContentType=application/vnd.openxmlformats-officedocument.vmlDrawing">
        <DigestMethod Algorithm="http://www.w3.org/2001/04/xmlenc#sha256"/>
        <DigestValue>Sy+8aIlIaGHVeUJdAr871pH5CS/Er51W+qRM0af1yhA=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Z+E7FzdNnwAfaAw9wLdG9h2GvEX8+8Gtjyt/5jaHx4c=</DigestValue>
      </Reference>
      <Reference URI="/xl/media/image2.emf?ContentType=image/x-emf">
        <DigestMethod Algorithm="http://www.w3.org/2001/04/xmlenc#sha256"/>
        <DigestValue>rG8C5pOaWaTcL5/wi/HWsd5nYkmqN1snqS7m85eKrcM=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RVrBpmASRANkeJPhOUS1jga1VEl654wGJcdPP1oRGQM=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wRqsrXkKhKuZt2xGb2itMu6XFYe7VP63mzrOTlFQA4U=</DigestValue>
      </Reference>
      <Reference URI="/xl/styles.xml?ContentType=application/vnd.openxmlformats-officedocument.spreadsheetml.styles+xml">
        <DigestMethod Algorithm="http://www.w3.org/2001/04/xmlenc#sha256"/>
        <DigestValue>3zthuF41yw46MMU9Wd7iGmGwW9AIXf3bTkXK621lLLs=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/pfZI3e9yU8XhG+tf2dtIrH1TS7EbRT1VCSMXK820Sw=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k8unjWq6ByDqFRCCVdcJ/oZRuvsOSfS78Ha+3GlGnhI=</DigestValue>
      </Reference>
      <Reference URI="/xl/worksheets/sheet2.xml?ContentType=application/vnd.openxmlformats-officedocument.spreadsheetml.worksheet+xml">
        <DigestMethod Algorithm="http://www.w3.org/2001/04/xmlenc#sha256"/>
        <DigestValue>jbpgrO6GKZ2I9oOfXKmsytSFP7W9CRyC81bXGRVpW+4=</DigestValue>
      </Reference>
      <Reference URI="/xl/worksheets/sheet3.xml?ContentType=application/vnd.openxmlformats-officedocument.spreadsheetml.worksheet+xml">
        <DigestMethod Algorithm="http://www.w3.org/2001/04/xmlenc#sha256"/>
        <DigestValue>cJhz9azdr29v84sqxrWF73y4/jOZL5Q2f/uTZ1SeZ6U=</DigestValue>
      </Reference>
      <Reference URI="/xl/worksheets/sheet4.xml?ContentType=application/vnd.openxmlformats-officedocument.spreadsheetml.worksheet+xml">
        <DigestMethod Algorithm="http://www.w3.org/2001/04/xmlenc#sha256"/>
        <DigestValue>GoNxDemsCYCZEH1Kvhrc2/s4F7CWu8+lDL8M2cajnko=</DigestValue>
      </Reference>
      <Reference URI="/xl/worksheets/sheet5.xml?ContentType=application/vnd.openxmlformats-officedocument.spreadsheetml.worksheet+xml">
        <DigestMethod Algorithm="http://www.w3.org/2001/04/xmlenc#sha256"/>
        <DigestValue>4DGb7ymdOWaW/owIbb8lYeh7/B8wCx/SMKUTwqz/J/c=</DigestValue>
      </Reference>
      <Reference URI="/xl/worksheets/sheet6.xml?ContentType=application/vnd.openxmlformats-officedocument.spreadsheetml.worksheet+xml">
        <DigestMethod Algorithm="http://www.w3.org/2001/04/xmlenc#sha256"/>
        <DigestValue>gn87sBTS+hA+stkW4CF17YTLojC44MFLZx9hglkPVgA=</DigestValue>
      </Reference>
      <Reference URI="/xl/worksheets/sheet7.xml?ContentType=application/vnd.openxmlformats-officedocument.spreadsheetml.worksheet+xml">
        <DigestMethod Algorithm="http://www.w3.org/2001/04/xmlenc#sha256"/>
        <DigestValue>rQLWXEURl/0/qm/VPwf/jsqpo10Xnr8xgLw1iTtWUIk=</DigestValue>
      </Reference>
      <Reference URI="/xl/worksheets/sheet8.xml?ContentType=application/vnd.openxmlformats-officedocument.spreadsheetml.worksheet+xml">
        <DigestMethod Algorithm="http://www.w3.org/2001/04/xmlenc#sha256"/>
        <DigestValue>0efBAEwv/xMVP5mUo+eRuaDRqe+7mkfkekrmDkNxI+Y=</DigestValue>
      </Reference>
      <Reference URI="/xl/worksheets/sheet9.xml?ContentType=application/vnd.openxmlformats-officedocument.spreadsheetml.worksheet+xml">
        <DigestMethod Algorithm="http://www.w3.org/2001/04/xmlenc#sha256"/>
        <DigestValue>NfMZRE2IUut8EKVmzUPkfJBU/lWTeaHFMff0zOKyKO4=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{E8E1093E-30DD-4C05-9882-2B914682CD24}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2023-04-03T17:03:52Z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4U0LRAAAAEwAAAAAAAABIAAAAAAAAAMwuEnj6fwAAkPMuePp/AAAAMxJ4+n8AAAEAAAAAAAAAWFgSePp/AAAAAAL3+n8AAAAAAAAAAAAAAAAAAAAAAADgt1NC0QAAAACrbs1eAgAA2+Db9Pp/AAAQuVNC0QAAAKm5U0LR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JSQtEAAAAAAQAAAAAAAIg+//T6fwAAAAAAAAAAAAAJAAAAAAAAAPgMW9teAgAASMGBd/p/AAAAAAAAAAAAAAAAAAAAAAAAr5TOtrGaAAD4I1JC0QAAAAAAAAAAAAAAEHFdzV4CAAAAq27NXgIAACAlUkIAAAAAAAAAAAAAAAAHAAAAAAAAACiJFM1eAgAAXCRSQtEAAACZJFJC0QAAAHHN1/T6fwAAAQAAAF4CAADQJ1JCAAAAAHubP3vJkAAAAAAAAAAAAAAAq27NXgIAANvg2/T6fwAAACRSQtEAAACZJFJC0QAAAGBRXc1e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GD3nXgIAAAAYPecCAAAAiD7/9Pp/AAAAAAAAAAAAAJnranb6fwAAAAAAAPp/AAAAAAAAAAAAAAAAAAAAAAAAAAAAAAAAAADvk862sZoAAAAAAAAAAAAAABg9514CAADg////AAAAAACrbs1eAgAA+ClSQgAAAAAAAAAAAAAAAAYAAAAAAAAAIAAAAAAAAAAcKVJC0QAAAFkpUkLRAAAAcc3X9Pp/AADALVJC0QAAAAAAAAAAAAAA4NH43l4CAAC4YfR2+n8AAACrbs1eAgAA2+Db9Pp/AADAKFJC0QAAAFkpUkLRAAAA8DrU3l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8xP5//////8MMwAAAAABBMACYIJeAgAAfBL6//////8rt5IyrrsAAAgsZ9teAgAAuIBTQtEAAAAgGS/nXgIAAMB+U0LRAAAAwAJgggAAAAAgGS/nXgIAAKzvB/X6fwAAAAAAAAAAAADb4Nv0+n8AAPB+U0LRAAAAZAAAAAAAAAAIAHSAX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4U0LRAAAAEwAAAAAAAABIAAAAAAAAAMwuEnj6fwAAkPMuePp/AAAAMxJ4+n8AAAEAAAAAAAAAWFgSePp/AAAAAAL3+n8AAAAAAAAAAAAAAAAAAAAAAADgt1NC0QAAAACrbs1eAgAA2+Db9Pp/AAAQuVNC0QAAAKm5U0LR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lJC0QAAAAABAAAAAAAAiD7/9Pp/AAAAAAAAAAAAAAkAAAAAAAAA+Axb214CAABIwYF3+n8AAAAAAAAAAAAAAAAAAAAAAACvlM62sZoAAPgjUkLRAAAAAAAAAAAAAAAQcV3NXgIAAACrbs1eAgAAICVSQgAAAAAAAAAAAAAAAAcAAAAAAAAAKIkUzV4CAABcJFJC0QAAAJkkUkLRAAAAcc3X9Pp/AAABAAAAXgIAANAnUkIAAAAAe5s/e8mQAAAAAAAAAAAAAACrbs1eAgAA2+Db9Pp/AAAAJFJC0QAAAJkkUkLRAAAAYFFdzV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AYPedeAgAAABg95wIAAACIPv/0+n8AAAAAAAAAAAAAmetqdvp/AAAAAAAA+n8AAAAAAAAAAAAAAAAAAAAAAAAAAAAAAAAAAO+TzraxmgAAAAAAAAAAAAAAGD3nXgIAAOD///8AAAAAAKtuzV4CAAD4KVJCAAAAAAAAAAAAAAAABgAAAAAAAAAgAAAAAAAAABwpUkLRAAAAWSlSQtEAAABxzdf0+n8AAMAtUkLRAAAAAAAAAAAAAADg0fjeXgIAALhh9Hb6fwAAAKtuzV4CAADb4Nv0+n8AAMAoUkLRAAAAWSlSQtEAAADwOtTeX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9TQtEAAAAAAAAAAAAAAAAAAAAAAAAAAAAAAAAAAAAgEJfbXgIAAAgAAAAAAAAAgXwI9fp/AADw3TrpXgIAAAAAAAAAAAAAAQAAAAAAAAAAAAAAAAAAAAEAAABeAgAA48AA7fp/AADOFDL//////wwzAAAAAAEEwAJggl4CAAB8Evr//////yu3kjKuuwAACCxn214CAAC4gFNC0QAAACAZL+deAgAAwH5TQtEAAADAAmCCAAAAACAZL+deAgAArO8H9fp/AAAAAAAAAAAAANvg2/T6fwAA8H5TQtEAAABkAAAAAAAAAAgAdYB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VI6eAHkFQYFgAOWypHs2A0r2F956RxLtQdNIze1JosE=</DigestValue>
    </Reference>
    <Reference Type="http://www.w3.org/2000/09/xmldsig#Object" URI="#idOfficeObject">
      <DigestMethod Algorithm="http://www.w3.org/2001/04/xmlenc#sha256"/>
      <DigestValue>C+zUV2ZOsvhKkhVLvP/zG4TdM+AZM6CpTC3mFZ9mjDU=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vg7DP5/dZa2KtgGnmFoiO8ciUaLzg3fEYo+LXde8gh8=</DigestValue>
    </Reference>
    <Reference Type="http://www.w3.org/2000/09/xmldsig#Object" URI="#idValidSigLnImg">
      <DigestMethod Algorithm="http://www.w3.org/2001/04/xmlenc#sha256"/>
      <DigestValue>Nfmpe2mFP4lH2j3A8lkdrVekMBvB4uLQpw4ec/wlQao=</DigestValue>
    </Reference>
    <Reference Type="http://www.w3.org/2000/09/xmldsig#Object" URI="#idInvalidSigLnImg">
      <DigestMethod Algorithm="http://www.w3.org/2001/04/xmlenc#sha256"/>
      <DigestValue>ZWhHLmxcuFDRObLZj4O8+6L070ktD89Gn/aoEiVGvlY=</DigestValue>
    </Reference>
  </SignedInfo>
  <SignatureValue>VeIcS/6KFBFN7vHrjg6HBIa4S3CdtGTNywEoIDdeDOBzCrfq3pEGJ3rPgivVZ/q/LvStYzkK8NpV
x+vOV2nmbKfqIN7rG7Y7IAQuE8yJQYSQg3CsU9lxXGH/x6QtvCn91tWpnwnJnpdElnkPC78ikxMH
KC+F9VprnEQkxmkSeetIJL6CVsIZK0A0GzdhFlgt6/Lmg097NOe4N6SYlSHDY9mgJPKmYMs6pUTT
qMCC0tGNGfOR9iINa2b4oaby0m3nf9zKktX1yt854SIHeChD/3NUdmeJbKyfSWvhhYu2yLTlX5ZM
ooU7Aj7vlbr5DaAv4viQQ5JKgUp10lpK1lIlzg==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eUt+2/mV4E4z7F2bJsgGTLFR6/nltQN1ZQMlHjLbzRc=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iQUg28Te8RL0u7Tt+8sO9Q0IwtUIfSDv0GqyV45x4hI=</DigestValue>
      </Reference>
      <Reference URI="/xl/drawings/vmlDrawing2.vml?ContentType=application/vnd.openxmlformats-officedocument.vmlDrawing">
        <DigestMethod Algorithm="http://www.w3.org/2001/04/xmlenc#sha256"/>
        <DigestValue>Sy+8aIlIaGHVeUJdAr871pH5CS/Er51W+qRM0af1yhA=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Z+E7FzdNnwAfaAw9wLdG9h2GvEX8+8Gtjyt/5jaHx4c=</DigestValue>
      </Reference>
      <Reference URI="/xl/media/image2.emf?ContentType=image/x-emf">
        <DigestMethod Algorithm="http://www.w3.org/2001/04/xmlenc#sha256"/>
        <DigestValue>rG8C5pOaWaTcL5/wi/HWsd5nYkmqN1snqS7m85eKrcM=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RVrBpmASRANkeJPhOUS1jga1VEl654wGJcdPP1oRGQM=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wRqsrXkKhKuZt2xGb2itMu6XFYe7VP63mzrOTlFQA4U=</DigestValue>
      </Reference>
      <Reference URI="/xl/styles.xml?ContentType=application/vnd.openxmlformats-officedocument.spreadsheetml.styles+xml">
        <DigestMethod Algorithm="http://www.w3.org/2001/04/xmlenc#sha256"/>
        <DigestValue>3zthuF41yw46MMU9Wd7iGmGwW9AIXf3bTkXK621lLLs=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/pfZI3e9yU8XhG+tf2dtIrH1TS7EbRT1VCSMXK820Sw=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k8unjWq6ByDqFRCCVdcJ/oZRuvsOSfS78Ha+3GlGnhI=</DigestValue>
      </Reference>
      <Reference URI="/xl/worksheets/sheet2.xml?ContentType=application/vnd.openxmlformats-officedocument.spreadsheetml.worksheet+xml">
        <DigestMethod Algorithm="http://www.w3.org/2001/04/xmlenc#sha256"/>
        <DigestValue>jbpgrO6GKZ2I9oOfXKmsytSFP7W9CRyC81bXGRVpW+4=</DigestValue>
      </Reference>
      <Reference URI="/xl/worksheets/sheet3.xml?ContentType=application/vnd.openxmlformats-officedocument.spreadsheetml.worksheet+xml">
        <DigestMethod Algorithm="http://www.w3.org/2001/04/xmlenc#sha256"/>
        <DigestValue>cJhz9azdr29v84sqxrWF73y4/jOZL5Q2f/uTZ1SeZ6U=</DigestValue>
      </Reference>
      <Reference URI="/xl/worksheets/sheet4.xml?ContentType=application/vnd.openxmlformats-officedocument.spreadsheetml.worksheet+xml">
        <DigestMethod Algorithm="http://www.w3.org/2001/04/xmlenc#sha256"/>
        <DigestValue>GoNxDemsCYCZEH1Kvhrc2/s4F7CWu8+lDL8M2cajnko=</DigestValue>
      </Reference>
      <Reference URI="/xl/worksheets/sheet5.xml?ContentType=application/vnd.openxmlformats-officedocument.spreadsheetml.worksheet+xml">
        <DigestMethod Algorithm="http://www.w3.org/2001/04/xmlenc#sha256"/>
        <DigestValue>4DGb7ymdOWaW/owIbb8lYeh7/B8wCx/SMKUTwqz/J/c=</DigestValue>
      </Reference>
      <Reference URI="/xl/worksheets/sheet6.xml?ContentType=application/vnd.openxmlformats-officedocument.spreadsheetml.worksheet+xml">
        <DigestMethod Algorithm="http://www.w3.org/2001/04/xmlenc#sha256"/>
        <DigestValue>gn87sBTS+hA+stkW4CF17YTLojC44MFLZx9hglkPVgA=</DigestValue>
      </Reference>
      <Reference URI="/xl/worksheets/sheet7.xml?ContentType=application/vnd.openxmlformats-officedocument.spreadsheetml.worksheet+xml">
        <DigestMethod Algorithm="http://www.w3.org/2001/04/xmlenc#sha256"/>
        <DigestValue>rQLWXEURl/0/qm/VPwf/jsqpo10Xnr8xgLw1iTtWUIk=</DigestValue>
      </Reference>
      <Reference URI="/xl/worksheets/sheet8.xml?ContentType=application/vnd.openxmlformats-officedocument.spreadsheetml.worksheet+xml">
        <DigestMethod Algorithm="http://www.w3.org/2001/04/xmlenc#sha256"/>
        <DigestValue>0efBAEwv/xMVP5mUo+eRuaDRqe+7mkfkekrmDkNxI+Y=</DigestValue>
      </Reference>
      <Reference URI="/xl/worksheets/sheet9.xml?ContentType=application/vnd.openxmlformats-officedocument.spreadsheetml.worksheet+xml">
        <DigestMethod Algorithm="http://www.w3.org/2001/04/xmlenc#sha256"/>
        <DigestValue>NfMZRE2IUut8EKVmzUPkfJBU/lWTeaHFMff0zOKyKO4=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{C2746FC5-B655-4EA2-871E-9477D1ABBB65}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2023-04-03T17:04:06Z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4U0LRAAAAEwAAAAAAAABIAAAAAAAAAMwuEnj6fwAAkPMuePp/AAAAMxJ4+n8AAAEAAAAAAAAAWFgSePp/AAAAAAL3+n8AAAAAAAAAAAAAAAAAAAAAAADgt1NC0QAAAACrbs1eAgAA2+Db9Pp/AAAQuVNC0QAAAKm5U0LR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CJSQtEAAAAAAQAAAAAAAIg+//T6fwAAAAAAAAAAAAAJAAAAAAAAAPgMW9teAgAASMGBd/p/AAAAAAAAAAAAAAAAAAAAAAAAr5TOtrGaAAD4I1JC0QAAAAAAAAAAAAAAEHFdzV4CAAAAq27NXgIAACAlUkIAAAAAAAAAAAAAAAAHAAAAAAAAACiJFM1eAgAAXCRSQtEAAACZJFJC0QAAAHHN1/T6fwAAAQAAAF4CAADQJ1JCAAAAAHubP3vJkAAAAAAAAAAAAAAAq27NXgIAANvg2/T6fwAAACRSQtEAAACZJFJC0QAAAGBRXc1e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GD3nXgIAAAAYPecCAAAAiD7/9Pp/AAAAAAAAAAAAAJnranb6fwAAAAAAAPp/AAAAAAAAAAAAAAAAAAAAAAAAAAAAAAAAAADvk862sZoAAAAAAAAAAAAAABg9514CAADg////AAAAAACrbs1eAgAA+ClSQgAAAAAAAAAAAAAAAAYAAAAAAAAAIAAAAAAAAAAcKVJC0QAAAFkpUkLRAAAAcc3X9Pp/AADALVJC0QAAAAAAAAAAAAAA4NH43l4CAAC4YfR2+n8AAACrbs1eAgAA2+Db9Pp/AADAKFJC0QAAAFkpUkLRAAAA8DrU3l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xS9//////8MMwAAAAABBKAJgIJeAgAAfBL6//////8rt5IyrrsAAAgsZ9teAgAAuIBTQtEAAAAgGS/nXgIAAMB+U0LRAAAAoAmAggAAAAAgGS/nXgIAAKzvB/X6fwAAAAAAAAAAAADb4Nv0+n8AAPB+U0LRAAAAZAAAAAAAAAAIAKyAX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4U0LRAAAAEwAAAAAAAABIAAAAAAAAAMwuEnj6fwAAkPMuePp/AAAAMxJ4+n8AAAEAAAAAAAAAWFgSePp/AAAAAAL3+n8AAAAAAAAAAAAAAAAAAAAAAADgt1NC0QAAAACrbs1eAgAA2+Db9Pp/AAAQuVNC0QAAAKm5U0LR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IlJC0QAAAAABAAAAAAAAiD7/9Pp/AAAAAAAAAAAAAAkAAAAAAAAA+Axb214CAABIwYF3+n8AAAAAAAAAAAAAAAAAAAAAAACvlM62sZoAAPgjUkLRAAAAAAAAAAAAAAAQcV3NXgIAAACrbs1eAgAAICVSQgAAAAAAAAAAAAAAAAcAAAAAAAAAKIkUzV4CAABcJFJC0QAAAJkkUkLRAAAAcc3X9Pp/AAABAAAAXgIAANAnUkIAAAAAe5s/e8mQAAAAAAAAAAAAAACrbs1eAgAA2+Db9Pp/AAAAJFJC0QAAAJkkUkLRAAAAYFFdzV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AYPedeAgAAABg95wIAAACIPv/0+n8AAAAAAAAAAAAAmetqdvp/AAAAAAAA+n8AAAAAAAAAAAAAAAAAAAAAAAAAAAAAAAAAAO+TzraxmgAAAAAAAAAAAAAAGD3nXgIAAOD///8AAAAAAKtuzV4CAAD4KVJCAAAAAAAAAAAAAAAABgAAAAAAAAAgAAAAAAAAABwpUkLRAAAAWSlSQtEAAABxzdf0+n8AAMAtUkLRAAAAAAAAAAAAAADg0fjeXgIAALhh9Hb6fwAAAKtuzV4CAADb4Nv0+n8AAMAoUkLRAAAAWSlSQtEAAADwOtTeX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9TQtEAAAAAAAAAAAAAAAAAAAAAAAAAAAAAAAAAAABQi0vpXgIAAAgAAAAAAAAAgXwI9fp/AADw3TrpXgIAAAAAAAAAAAAAAQAAAAAAAAAAAB3LXgIAAAEAAABeAgAA48AA7fp/AABjFMD//////wwzAAAAAAEEoAmAgl4CAAB8Evr//////yu3kjKuuwAACCxn214CAAC4gFNC0QAAACAZL+deAgAAwH5TQtEAAACgCYCCAAAAACAZL+deAgAArO8H9fp/AAAAAAAAAAAAANvg2/T6fwAA8H5TQtEAAABkAAAAAAAAAAgAsIB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erexaneri tiv-1</vt:lpstr>
      <vt:lpstr>Khmberi ev erekhaneri tiv-2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tiv-2'!Print_Area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2023-03-16T06:24:41Z</cp:lastPrinted>
  <dcterms:created xsi:type="dcterms:W3CDTF">1996-10-14T23:33:28Z</dcterms:created>
  <dcterms:modified xsi:type="dcterms:W3CDTF">2023-03-28T06:21:36Z</dcterms:modified>
</cp:coreProperties>
</file>